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325"/>
  <workbookPr filterPrivacy="1" defaultThemeVersion="124226"/>
  <xr:revisionPtr revIDLastSave="0" documentId="8_{C0BA04E5-F2AA-46F5-8767-38E25F96CB19}" xr6:coauthVersionLast="45" xr6:coauthVersionMax="45" xr10:uidLastSave="{00000000-0000-0000-0000-000000000000}"/>
  <bookViews>
    <workbookView xWindow="-120" yWindow="-120" windowWidth="29040" windowHeight="15840" activeTab="2" xr2:uid="{00000000-000D-0000-FFFF-FFFF00000000}"/>
  </bookViews>
  <sheets>
    <sheet name="таблица 1" sheetId="9" r:id="rId1"/>
    <sheet name="таблица 2 " sheetId="11" r:id="rId2"/>
    <sheet name="таблица 6" sheetId="12" r:id="rId3"/>
  </sheets>
  <definedNames>
    <definedName name="_xlnm.Print_Titles" localSheetId="1">'таблица 2 '!$4:$7</definedName>
    <definedName name="_xlnm.Print_Titles" localSheetId="2">'таблица 6'!$5:$8</definedName>
    <definedName name="_xlnm.Print_Area" localSheetId="0">'таблица 1'!$A$1:$K$11</definedName>
    <definedName name="_xlnm.Print_Area" localSheetId="1">'таблица 2 '!$A$2:$L$168</definedName>
    <definedName name="_xlnm.Print_Area" localSheetId="2">'таблица 6'!$A$1:$E$23</definedName>
  </definedNames>
  <calcPr calcId="181029"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64" i="11" l="1"/>
  <c r="H50" i="11"/>
  <c r="H43" i="11"/>
  <c r="H21" i="11" l="1"/>
  <c r="H121" i="11" l="1"/>
  <c r="H81" i="11" l="1"/>
  <c r="H78" i="11"/>
  <c r="J129" i="11" l="1"/>
  <c r="K129" i="11"/>
  <c r="L129" i="11"/>
  <c r="I129" i="11"/>
  <c r="J122" i="11"/>
  <c r="K122" i="11"/>
  <c r="L122" i="11"/>
  <c r="I35" i="11"/>
  <c r="L35" i="11"/>
  <c r="K35" i="11"/>
  <c r="J35" i="11"/>
  <c r="H35" i="11"/>
  <c r="F35" i="11"/>
  <c r="E25" i="11"/>
  <c r="E26" i="11"/>
  <c r="E27" i="11"/>
  <c r="E28" i="11"/>
  <c r="E29" i="11"/>
  <c r="E30" i="11"/>
  <c r="E31" i="11"/>
  <c r="E24" i="11"/>
  <c r="G153" i="11" l="1"/>
  <c r="E153" i="11" s="1"/>
  <c r="E152" i="11"/>
  <c r="E151" i="11"/>
  <c r="G150" i="11"/>
  <c r="F150" i="11"/>
  <c r="E149" i="11"/>
  <c r="E148" i="11"/>
  <c r="F147" i="11"/>
  <c r="E150" i="11" l="1"/>
  <c r="G147" i="11"/>
  <c r="E147" i="11" s="1"/>
  <c r="G78" i="11"/>
  <c r="G81" i="11" l="1"/>
  <c r="G74" i="11"/>
  <c r="G67" i="11"/>
  <c r="G60" i="11"/>
  <c r="G57" i="11"/>
  <c r="G46" i="11"/>
  <c r="G43" i="11"/>
  <c r="G17" i="11"/>
  <c r="G14" i="11"/>
  <c r="H75" i="11" l="1"/>
  <c r="G139" i="11" l="1"/>
  <c r="G71" i="11" l="1"/>
  <c r="G64" i="11"/>
  <c r="G21" i="11"/>
  <c r="G122" i="11" l="1"/>
  <c r="G35" i="11"/>
  <c r="E35" i="11" s="1"/>
  <c r="G85" i="11"/>
  <c r="G143" i="11"/>
  <c r="G92" i="11" l="1"/>
  <c r="G121" i="11"/>
  <c r="G124" i="11"/>
  <c r="G125" i="11"/>
  <c r="G34" i="11"/>
  <c r="H34" i="11"/>
  <c r="I34" i="11"/>
  <c r="J34" i="11"/>
  <c r="K34" i="11"/>
  <c r="L34" i="11"/>
  <c r="F34" i="11"/>
  <c r="G18" i="11"/>
  <c r="L157" i="11" l="1"/>
  <c r="G136" i="11" l="1"/>
  <c r="G68" i="11" l="1"/>
  <c r="F71" i="11" l="1"/>
  <c r="F68" i="11" s="1"/>
  <c r="F50" i="11"/>
  <c r="F78" i="11" l="1"/>
  <c r="F139" i="11" l="1"/>
  <c r="F64" i="11"/>
  <c r="F57" i="11"/>
  <c r="F43" i="11"/>
  <c r="Q72" i="11" l="1"/>
  <c r="R73" i="11"/>
  <c r="J125" i="11" l="1"/>
  <c r="I125" i="11"/>
  <c r="J88" i="11"/>
  <c r="L46" i="11"/>
  <c r="L125" i="11" s="1"/>
  <c r="K46" i="11"/>
  <c r="K125" i="11" s="1"/>
  <c r="I43" i="11" l="1"/>
  <c r="I122" i="11" s="1"/>
  <c r="H85" i="11"/>
  <c r="L17" i="11"/>
  <c r="L160" i="11" s="1"/>
  <c r="H17" i="11"/>
  <c r="H38" i="11" s="1"/>
  <c r="I17" i="11"/>
  <c r="J17" i="11"/>
  <c r="K17" i="11"/>
  <c r="K160" i="11" s="1"/>
  <c r="J38" i="11" l="1"/>
  <c r="J95" i="11" s="1"/>
  <c r="J160" i="11"/>
  <c r="H122" i="11"/>
  <c r="F122" i="11"/>
  <c r="G157" i="11"/>
  <c r="H157" i="11"/>
  <c r="I157" i="11"/>
  <c r="J157" i="11"/>
  <c r="K157" i="11"/>
  <c r="F157" i="11"/>
  <c r="E122" i="11" l="1"/>
  <c r="E157" i="11"/>
  <c r="K40" i="11"/>
  <c r="F18" i="11" l="1"/>
  <c r="J18" i="11" l="1"/>
  <c r="K18" i="11"/>
  <c r="L18" i="11"/>
  <c r="H18" i="11"/>
  <c r="I18" i="11"/>
  <c r="G11" i="11"/>
  <c r="G160" i="11"/>
  <c r="H160" i="11"/>
  <c r="I160" i="11"/>
  <c r="I154" i="11" s="1"/>
  <c r="F160" i="11"/>
  <c r="F38" i="11"/>
  <c r="E21" i="11"/>
  <c r="E18" i="11" l="1"/>
  <c r="E160" i="11"/>
  <c r="L38" i="11"/>
  <c r="I38" i="11"/>
  <c r="G38" i="11"/>
  <c r="K38" i="11"/>
  <c r="E17" i="11"/>
  <c r="E23" i="11" l="1"/>
  <c r="E22" i="11"/>
  <c r="E20" i="11"/>
  <c r="E19" i="11"/>
  <c r="K75" i="11" l="1"/>
  <c r="F11" i="11" l="1"/>
  <c r="H11" i="11"/>
  <c r="I11" i="11"/>
  <c r="J11" i="11"/>
  <c r="K11" i="11"/>
  <c r="L11" i="11"/>
  <c r="E12" i="11"/>
  <c r="E13" i="11"/>
  <c r="E14" i="11"/>
  <c r="E15" i="11"/>
  <c r="E16" i="11"/>
  <c r="F33" i="11"/>
  <c r="G33" i="11"/>
  <c r="H33" i="11"/>
  <c r="I33" i="11"/>
  <c r="J33" i="11"/>
  <c r="K33" i="11"/>
  <c r="L33" i="11"/>
  <c r="F36" i="11"/>
  <c r="G36" i="11"/>
  <c r="H36" i="11"/>
  <c r="I36" i="11"/>
  <c r="J36" i="11"/>
  <c r="K36" i="11"/>
  <c r="L36" i="11"/>
  <c r="F37" i="11"/>
  <c r="G37" i="11"/>
  <c r="H37" i="11"/>
  <c r="I37" i="11"/>
  <c r="J37" i="11"/>
  <c r="K37" i="11"/>
  <c r="L37" i="11"/>
  <c r="F40" i="11"/>
  <c r="G40" i="11"/>
  <c r="H40" i="11"/>
  <c r="I40" i="11"/>
  <c r="J40" i="11"/>
  <c r="L40" i="11"/>
  <c r="E41" i="11"/>
  <c r="E42" i="11"/>
  <c r="E43" i="11"/>
  <c r="E44" i="11"/>
  <c r="E45" i="11"/>
  <c r="E46" i="11"/>
  <c r="F47" i="11"/>
  <c r="G47" i="11"/>
  <c r="H47" i="11"/>
  <c r="I47" i="11"/>
  <c r="J47" i="11"/>
  <c r="K47" i="11"/>
  <c r="L47" i="11"/>
  <c r="E48" i="11"/>
  <c r="E49" i="11"/>
  <c r="E50" i="11"/>
  <c r="E51" i="11"/>
  <c r="E52" i="11"/>
  <c r="E53" i="11"/>
  <c r="F54" i="11"/>
  <c r="G54" i="11"/>
  <c r="H54" i="11"/>
  <c r="I54" i="11"/>
  <c r="J54" i="11"/>
  <c r="K54" i="11"/>
  <c r="L54" i="11"/>
  <c r="E55" i="11"/>
  <c r="E56" i="11"/>
  <c r="E57" i="11"/>
  <c r="E58" i="11"/>
  <c r="E59" i="11"/>
  <c r="E60" i="11"/>
  <c r="F61" i="11"/>
  <c r="G61" i="11"/>
  <c r="H61" i="11"/>
  <c r="I61" i="11"/>
  <c r="J61" i="11"/>
  <c r="K61" i="11"/>
  <c r="L61" i="11"/>
  <c r="E62" i="11"/>
  <c r="E63" i="11"/>
  <c r="E64" i="11"/>
  <c r="E65" i="11"/>
  <c r="E66" i="11"/>
  <c r="E67" i="11"/>
  <c r="H68" i="11"/>
  <c r="I68" i="11"/>
  <c r="J68" i="11"/>
  <c r="K68" i="11"/>
  <c r="L68" i="11"/>
  <c r="E69" i="11"/>
  <c r="E70" i="11"/>
  <c r="E71" i="11"/>
  <c r="E72" i="11"/>
  <c r="E73" i="11"/>
  <c r="E74" i="11"/>
  <c r="F75" i="11"/>
  <c r="G75" i="11"/>
  <c r="I75" i="11"/>
  <c r="J75" i="11"/>
  <c r="L75" i="11"/>
  <c r="E76" i="11"/>
  <c r="E77" i="11"/>
  <c r="E78" i="11"/>
  <c r="E79" i="11"/>
  <c r="E80" i="11"/>
  <c r="E81" i="11"/>
  <c r="F83" i="11"/>
  <c r="G83" i="11"/>
  <c r="H83" i="11"/>
  <c r="I83" i="11"/>
  <c r="J83" i="11"/>
  <c r="K83" i="11"/>
  <c r="L83" i="11"/>
  <c r="F84" i="11"/>
  <c r="G84" i="11"/>
  <c r="I84" i="11"/>
  <c r="J84" i="11"/>
  <c r="K84" i="11"/>
  <c r="L84" i="11"/>
  <c r="F85" i="11"/>
  <c r="F92" i="11" s="1"/>
  <c r="H92" i="11"/>
  <c r="I85" i="11"/>
  <c r="I92" i="11" s="1"/>
  <c r="J85" i="11"/>
  <c r="K85" i="11"/>
  <c r="L85" i="11"/>
  <c r="L92" i="11" s="1"/>
  <c r="L107" i="11" s="1"/>
  <c r="F86" i="11"/>
  <c r="G86" i="11"/>
  <c r="H86" i="11"/>
  <c r="I86" i="11"/>
  <c r="J86" i="11"/>
  <c r="K86" i="11"/>
  <c r="L86" i="11"/>
  <c r="F87" i="11"/>
  <c r="G87" i="11"/>
  <c r="H87" i="11"/>
  <c r="I87" i="11"/>
  <c r="J87" i="11"/>
  <c r="K87" i="11"/>
  <c r="L87" i="11"/>
  <c r="G88" i="11"/>
  <c r="G95" i="11" s="1"/>
  <c r="H88" i="11"/>
  <c r="I88" i="11"/>
  <c r="K88" i="11"/>
  <c r="K95" i="11" s="1"/>
  <c r="K110" i="11" s="1"/>
  <c r="L88" i="11"/>
  <c r="F120" i="11"/>
  <c r="G120" i="11"/>
  <c r="H120" i="11"/>
  <c r="I120" i="11"/>
  <c r="J120" i="11"/>
  <c r="K120" i="11"/>
  <c r="L120" i="11"/>
  <c r="F121" i="11"/>
  <c r="I121" i="11"/>
  <c r="J121" i="11"/>
  <c r="K121" i="11"/>
  <c r="L121" i="11"/>
  <c r="F123" i="11"/>
  <c r="G123" i="11"/>
  <c r="H123" i="11"/>
  <c r="I123" i="11"/>
  <c r="J123" i="11"/>
  <c r="K123" i="11"/>
  <c r="L123" i="11"/>
  <c r="F124" i="11"/>
  <c r="H124" i="11"/>
  <c r="I124" i="11"/>
  <c r="J124" i="11"/>
  <c r="K124" i="11"/>
  <c r="L124" i="11"/>
  <c r="F125" i="11"/>
  <c r="H125" i="11"/>
  <c r="F127" i="11"/>
  <c r="G127" i="11"/>
  <c r="H127" i="11"/>
  <c r="I127" i="11"/>
  <c r="J127" i="11"/>
  <c r="K127" i="11"/>
  <c r="L127" i="11"/>
  <c r="F128" i="11"/>
  <c r="G128" i="11"/>
  <c r="H128" i="11"/>
  <c r="I128" i="11"/>
  <c r="J128" i="11"/>
  <c r="K128" i="11"/>
  <c r="L128" i="11"/>
  <c r="F129" i="11"/>
  <c r="G129" i="11"/>
  <c r="H129" i="11"/>
  <c r="F130" i="11"/>
  <c r="G130" i="11"/>
  <c r="H130" i="11"/>
  <c r="I130" i="11"/>
  <c r="J130" i="11"/>
  <c r="K130" i="11"/>
  <c r="L130" i="11"/>
  <c r="F131" i="11"/>
  <c r="G131" i="11"/>
  <c r="H131" i="11"/>
  <c r="I131" i="11"/>
  <c r="J131" i="11"/>
  <c r="K131" i="11"/>
  <c r="L131" i="11"/>
  <c r="F132" i="11"/>
  <c r="G132" i="11"/>
  <c r="H132" i="11"/>
  <c r="I132" i="11"/>
  <c r="J132" i="11"/>
  <c r="K132" i="11"/>
  <c r="L132" i="11"/>
  <c r="F134" i="11"/>
  <c r="G134" i="11"/>
  <c r="H134" i="11"/>
  <c r="I134" i="11"/>
  <c r="J134" i="11"/>
  <c r="K134" i="11"/>
  <c r="L134" i="11"/>
  <c r="F135" i="11"/>
  <c r="G135" i="11"/>
  <c r="H135" i="11"/>
  <c r="I135" i="11"/>
  <c r="J135" i="11"/>
  <c r="K135" i="11"/>
  <c r="L135" i="11"/>
  <c r="F136" i="11"/>
  <c r="H136" i="11"/>
  <c r="I136" i="11"/>
  <c r="J136" i="11"/>
  <c r="K136" i="11"/>
  <c r="L136" i="11"/>
  <c r="F137" i="11"/>
  <c r="G137" i="11"/>
  <c r="H137" i="11"/>
  <c r="I137" i="11"/>
  <c r="J137" i="11"/>
  <c r="K137" i="11"/>
  <c r="L137" i="11"/>
  <c r="F138" i="11"/>
  <c r="G138" i="11"/>
  <c r="H138" i="11"/>
  <c r="I138" i="11"/>
  <c r="J138" i="11"/>
  <c r="K138" i="11"/>
  <c r="L138" i="11"/>
  <c r="H139" i="11"/>
  <c r="I139" i="11"/>
  <c r="J139" i="11"/>
  <c r="K139" i="11"/>
  <c r="L139" i="11"/>
  <c r="F141" i="11"/>
  <c r="G141" i="11"/>
  <c r="H141" i="11"/>
  <c r="I141" i="11"/>
  <c r="J141" i="11"/>
  <c r="K141" i="11"/>
  <c r="L141" i="11"/>
  <c r="F142" i="11"/>
  <c r="G142" i="11"/>
  <c r="H142" i="11"/>
  <c r="I142" i="11"/>
  <c r="J142" i="11"/>
  <c r="K142" i="11"/>
  <c r="L142" i="11"/>
  <c r="F143" i="11"/>
  <c r="H143" i="11"/>
  <c r="I143" i="11"/>
  <c r="J143" i="11"/>
  <c r="K143" i="11"/>
  <c r="L143" i="11"/>
  <c r="F144" i="11"/>
  <c r="G144" i="11"/>
  <c r="H144" i="11"/>
  <c r="I144" i="11"/>
  <c r="J144" i="11"/>
  <c r="K144" i="11"/>
  <c r="L144" i="11"/>
  <c r="F145" i="11"/>
  <c r="G145" i="11"/>
  <c r="H145" i="11"/>
  <c r="I145" i="11"/>
  <c r="J145" i="11"/>
  <c r="K145" i="11"/>
  <c r="L145" i="11"/>
  <c r="F146" i="11"/>
  <c r="G146" i="11"/>
  <c r="H146" i="11"/>
  <c r="I146" i="11"/>
  <c r="J146" i="11"/>
  <c r="K146" i="11"/>
  <c r="L146" i="11"/>
  <c r="M146" i="11"/>
  <c r="N146" i="11"/>
  <c r="O146" i="11"/>
  <c r="F155" i="11"/>
  <c r="G155" i="11"/>
  <c r="H155" i="11"/>
  <c r="I155" i="11"/>
  <c r="J155" i="11"/>
  <c r="K155" i="11"/>
  <c r="L155" i="11"/>
  <c r="F156" i="11"/>
  <c r="G156" i="11"/>
  <c r="H156" i="11"/>
  <c r="I156" i="11"/>
  <c r="J156" i="11"/>
  <c r="K156" i="11"/>
  <c r="L156" i="11"/>
  <c r="F158" i="11"/>
  <c r="G158" i="11"/>
  <c r="H158" i="11"/>
  <c r="I158" i="11"/>
  <c r="J158" i="11"/>
  <c r="K158" i="11"/>
  <c r="L158" i="11"/>
  <c r="F159" i="11"/>
  <c r="G159" i="11"/>
  <c r="H159" i="11"/>
  <c r="I159" i="11"/>
  <c r="J159" i="11"/>
  <c r="K159" i="11"/>
  <c r="L159" i="11"/>
  <c r="M213" i="11"/>
  <c r="N213" i="11"/>
  <c r="O213" i="11"/>
  <c r="F119" i="11" l="1"/>
  <c r="F32" i="11"/>
  <c r="I119" i="11"/>
  <c r="I126" i="11"/>
  <c r="G126" i="11"/>
  <c r="H126" i="11"/>
  <c r="K126" i="11"/>
  <c r="J126" i="11"/>
  <c r="F126" i="11"/>
  <c r="F133" i="11"/>
  <c r="L126" i="11"/>
  <c r="G119" i="11"/>
  <c r="G154" i="11"/>
  <c r="H154" i="11"/>
  <c r="L154" i="11"/>
  <c r="G110" i="11"/>
  <c r="F93" i="11"/>
  <c r="F108" i="11" s="1"/>
  <c r="I93" i="11"/>
  <c r="I108" i="11" s="1"/>
  <c r="L32" i="11"/>
  <c r="H32" i="11"/>
  <c r="E11" i="11"/>
  <c r="J91" i="11"/>
  <c r="J106" i="11" s="1"/>
  <c r="F91" i="11"/>
  <c r="F106" i="11" s="1"/>
  <c r="K94" i="11"/>
  <c r="K109" i="11" s="1"/>
  <c r="G94" i="11"/>
  <c r="G109" i="11" s="1"/>
  <c r="J93" i="11"/>
  <c r="J108" i="11" s="1"/>
  <c r="H91" i="11"/>
  <c r="H106" i="11" s="1"/>
  <c r="K90" i="11"/>
  <c r="K105" i="11" s="1"/>
  <c r="I95" i="11"/>
  <c r="I110" i="11" s="1"/>
  <c r="K93" i="11"/>
  <c r="K108" i="11" s="1"/>
  <c r="G93" i="11"/>
  <c r="G108" i="11" s="1"/>
  <c r="L91" i="11"/>
  <c r="L106" i="11" s="1"/>
  <c r="G90" i="11"/>
  <c r="G105" i="11" s="1"/>
  <c r="L95" i="11"/>
  <c r="L110" i="11" s="1"/>
  <c r="H95" i="11"/>
  <c r="H110" i="11" s="1"/>
  <c r="I107" i="11"/>
  <c r="E145" i="11"/>
  <c r="E143" i="11"/>
  <c r="E139" i="11"/>
  <c r="E137" i="11"/>
  <c r="E131" i="11"/>
  <c r="E129" i="11"/>
  <c r="E127" i="11"/>
  <c r="E124" i="11"/>
  <c r="E68" i="11"/>
  <c r="E40" i="11"/>
  <c r="E158" i="11"/>
  <c r="E146" i="11"/>
  <c r="E144" i="11"/>
  <c r="E142" i="11"/>
  <c r="E138" i="11"/>
  <c r="E132" i="11"/>
  <c r="E130" i="11"/>
  <c r="E128" i="11"/>
  <c r="E125" i="11"/>
  <c r="E123" i="11"/>
  <c r="E54" i="11"/>
  <c r="J110" i="11"/>
  <c r="F95" i="11"/>
  <c r="F110" i="11" s="1"/>
  <c r="I94" i="11"/>
  <c r="I109" i="11" s="1"/>
  <c r="L90" i="11"/>
  <c r="L105" i="11" s="1"/>
  <c r="K154" i="11"/>
  <c r="L133" i="11"/>
  <c r="K133" i="11"/>
  <c r="I133" i="11"/>
  <c r="G133" i="11"/>
  <c r="J119" i="11"/>
  <c r="H119" i="11"/>
  <c r="K82" i="11"/>
  <c r="I82" i="11"/>
  <c r="G82" i="11"/>
  <c r="J140" i="11"/>
  <c r="H140" i="11"/>
  <c r="F140" i="11"/>
  <c r="L140" i="11"/>
  <c r="K140" i="11"/>
  <c r="I140" i="11"/>
  <c r="G140" i="11"/>
  <c r="J133" i="11"/>
  <c r="H133" i="11"/>
  <c r="L119" i="11"/>
  <c r="K119" i="11"/>
  <c r="H108" i="11"/>
  <c r="J92" i="11"/>
  <c r="J107" i="11" s="1"/>
  <c r="H107" i="11"/>
  <c r="F107" i="11"/>
  <c r="L94" i="11"/>
  <c r="L109" i="11" s="1"/>
  <c r="K92" i="11"/>
  <c r="K107" i="11" s="1"/>
  <c r="G107" i="11"/>
  <c r="E136" i="11"/>
  <c r="E159" i="11"/>
  <c r="E156" i="11"/>
  <c r="J154" i="11"/>
  <c r="F154" i="11"/>
  <c r="E155" i="11"/>
  <c r="E141" i="11"/>
  <c r="E135" i="11"/>
  <c r="E121" i="11"/>
  <c r="E88" i="11"/>
  <c r="E87" i="11"/>
  <c r="E84" i="11"/>
  <c r="J82" i="11"/>
  <c r="J90" i="11"/>
  <c r="H82" i="11"/>
  <c r="H90" i="11"/>
  <c r="F82" i="11"/>
  <c r="F90" i="11"/>
  <c r="E83" i="11"/>
  <c r="E75" i="11"/>
  <c r="E47" i="11"/>
  <c r="J94" i="11"/>
  <c r="J109" i="11" s="1"/>
  <c r="H94" i="11"/>
  <c r="H109" i="11" s="1"/>
  <c r="F94" i="11"/>
  <c r="E37" i="11"/>
  <c r="K91" i="11"/>
  <c r="K106" i="11" s="1"/>
  <c r="I91" i="11"/>
  <c r="I106" i="11" s="1"/>
  <c r="G91" i="11"/>
  <c r="G106" i="11" s="1"/>
  <c r="E34" i="11"/>
  <c r="K32" i="11"/>
  <c r="I32" i="11"/>
  <c r="G32" i="11"/>
  <c r="E33" i="11"/>
  <c r="J32" i="11"/>
  <c r="E134" i="11"/>
  <c r="E120" i="11"/>
  <c r="I90" i="11"/>
  <c r="E86" i="11"/>
  <c r="E85" i="11"/>
  <c r="L82" i="11"/>
  <c r="E61" i="11"/>
  <c r="E38" i="11"/>
  <c r="L93" i="11"/>
  <c r="L108" i="11" s="1"/>
  <c r="E36" i="11"/>
  <c r="E126" i="11" l="1"/>
  <c r="E32" i="11"/>
  <c r="I89" i="11"/>
  <c r="F89" i="11"/>
  <c r="F104" i="11" s="1"/>
  <c r="F109" i="11"/>
  <c r="E94" i="11"/>
  <c r="E109" i="11" s="1"/>
  <c r="E154" i="11"/>
  <c r="E119" i="11"/>
  <c r="E95" i="11"/>
  <c r="E110" i="11" s="1"/>
  <c r="E133" i="11"/>
  <c r="E140" i="11"/>
  <c r="E92" i="11"/>
  <c r="E107" i="11" s="1"/>
  <c r="E90" i="11"/>
  <c r="E105" i="11" s="1"/>
  <c r="E82" i="11"/>
  <c r="I104" i="11"/>
  <c r="I105" i="11"/>
  <c r="L89" i="11"/>
  <c r="L104" i="11" s="1"/>
  <c r="E93" i="11"/>
  <c r="E108" i="11" s="1"/>
  <c r="F105" i="11"/>
  <c r="H89" i="11"/>
  <c r="H105" i="11"/>
  <c r="J89" i="11"/>
  <c r="J104" i="11" s="1"/>
  <c r="J105" i="11"/>
  <c r="G89" i="11"/>
  <c r="G104" i="11" s="1"/>
  <c r="K89" i="11"/>
  <c r="K104" i="11" s="1"/>
  <c r="E91" i="11"/>
  <c r="E106" i="11" s="1"/>
  <c r="H104" i="11" l="1"/>
  <c r="E89" i="11"/>
  <c r="P89" i="11" s="1"/>
  <c r="E104" i="11" l="1"/>
</calcChain>
</file>

<file path=xl/sharedStrings.xml><?xml version="1.0" encoding="utf-8"?>
<sst xmlns="http://schemas.openxmlformats.org/spreadsheetml/2006/main" count="275" uniqueCount="115">
  <si>
    <t>Источники финансирования</t>
  </si>
  <si>
    <t>всего</t>
  </si>
  <si>
    <t>федеральный бюджет</t>
  </si>
  <si>
    <t>Всего по муниципальной программе</t>
  </si>
  <si>
    <t>местный бюджет</t>
  </si>
  <si>
    <t>в том числе:</t>
  </si>
  <si>
    <t>прочие расходы</t>
  </si>
  <si>
    <t>Целевые показатели муниципальной программы</t>
  </si>
  <si>
    <t>бюджет автономного округа</t>
  </si>
  <si>
    <t>иные источники</t>
  </si>
  <si>
    <t>Итого по подпрограмме I</t>
  </si>
  <si>
    <t>Целевое значение показателя на момент окончания действия муниципальной программы</t>
  </si>
  <si>
    <t>Базовый целевой показатель на начало реализации муниципальной программы</t>
  </si>
  <si>
    <t>№ п/п</t>
  </si>
  <si>
    <t>Основные мероприятия</t>
  </si>
  <si>
    <t>Содержание (направления расходов)</t>
  </si>
  <si>
    <t>Характеристика основных мероприятий, их связь с целевыми показателями</t>
  </si>
  <si>
    <t>Наименование основного мероприятия</t>
  </si>
  <si>
    <t>Таблица 6</t>
  </si>
  <si>
    <t>3.</t>
  </si>
  <si>
    <t>2.</t>
  </si>
  <si>
    <t>1.</t>
  </si>
  <si>
    <t>2024 г.</t>
  </si>
  <si>
    <t>2023 г.</t>
  </si>
  <si>
    <t>2022 г.</t>
  </si>
  <si>
    <t>2021 г.</t>
  </si>
  <si>
    <t>2020 г.</t>
  </si>
  <si>
    <t>2019 г.</t>
  </si>
  <si>
    <t>№ целевого показателя</t>
  </si>
  <si>
    <t>Соисполнитель 7
Департамент имущественных отношений Нефтеюганского района</t>
  </si>
  <si>
    <t>Соисполнитель 4
Департамент строительства и жилищно-коммунального комплекса  Нефтеюганского района (МКУ "Управление капитального строительства и жилищно-коммунального комплекса Нефтеюганского района")</t>
  </si>
  <si>
    <t>Соисполнитель 2
Департамент образования и молодежной политики Нефтеюганского района</t>
  </si>
  <si>
    <t>Ответственный исполнитель
Управление по связям с общественностью администрации Нефтеюганского района</t>
  </si>
  <si>
    <t xml:space="preserve">инвестиции в объекты муниципальной собственности
</t>
  </si>
  <si>
    <t>Итого по подпрограмме II</t>
  </si>
  <si>
    <t>Управление по связям 
с общественностью администрации Нефтеюганского района/Департамент культуры и спорта Нефтеюганского района (БУНР РГ "Югорское обозрение")</t>
  </si>
  <si>
    <t>Управление по связям
 с общественностью администрации Нефтеюганского района/Администрация Нефтеюганского района (МУ "Многофункциональный центр предоставления государственных и муниципальных услуг")</t>
  </si>
  <si>
    <t>Управление по связям 
с общественностью администрации Нефтеюганского района/Департамент строительства и жилищно-коммунального комплекса Нефтеюганского района (МКУ "Управление капитального строительства и жилищно-коммунального комплекса Нефтеюганского района")</t>
  </si>
  <si>
    <t>Управление по связям 
с общественностью администрации Нефтеюганского района/Департамент культуры и спорта Нефтеюганского района (МКУ "Управление по обеспечению деятельности учреждений культуры и спорта")</t>
  </si>
  <si>
    <t>Управление по связям 
с общественностью администрации Нефтеюганского района/Департамент образования и молодежной политики Нефтеюганского района</t>
  </si>
  <si>
    <t>Управление по связям
 с общественностью администрации Нефтеюганского района/Администрация Нефтеюганского района (МКУ "Управление по делам администрации Нефтеюганского района")</t>
  </si>
  <si>
    <t>Подпрограмма II "Информационное обеспечение деятельности органов местного самоуправления Нефтеюганского района"</t>
  </si>
  <si>
    <t>Основное мероприятие "Оказание  поддержки социально ориентированным некоммерческим организациям в Нефтеюганском районе" (1,2)</t>
  </si>
  <si>
    <r>
      <t xml:space="preserve">Задача 1. </t>
    </r>
    <r>
      <rPr>
        <sz val="12"/>
        <rFont val="Times New Roman"/>
        <family val="1"/>
        <charset val="204"/>
      </rPr>
      <t>Повышение информационной открытости органов местного самоуправления муниципального образования Нефтеюганский район.</t>
    </r>
  </si>
  <si>
    <t xml:space="preserve">Цель. Обеспечение реализации прав граждан на получение информации о деятельности  органов местного самоуправления и социально-экономическом развитии муниципального образования Нефтеюганский район.  
</t>
  </si>
  <si>
    <t xml:space="preserve">2024 г. </t>
  </si>
  <si>
    <t>Ответственный исполнитель/соисполнитель</t>
  </si>
  <si>
    <t xml:space="preserve">                                                                                             Таблица 2 
                                                                                            </t>
  </si>
  <si>
    <t xml:space="preserve">Наименование целевого показателя </t>
  </si>
  <si>
    <t>Оказание информационной СОНКО НР путем:
– размещения информации в разделе «Развитие гражданского общества» официального сайта ОМСУ Нефтеюганского района в сети «Интернет», касающейся деятельности СО НКО;
– предоставления бесплатной печатной площади в общественно-политической газете Нефтеюганского района «Югорское обозрение».
Оказание информационной поддержки СО НКО Нефтеюганского района осуществляется в соответствии с порядком, утвержденным постановлением администрации Нефтеюганского района от 30.06.2017 № 1053-па-нпа «О предоставлении информационной и консультационной поддержки социально ориентированным некоммерческим организациям, осуществляющим деятельность в Нефтеюганском районе».</t>
  </si>
  <si>
    <t>Оказание консультационной поддержки СОНКО НР путем проведения консультационной работы с представителями СО НКО по вопросам:
– подготовки необходимых документов для внесения изменений 
в учредительные  документы;
– проведения организационных мероприятий;
– участия в окружных мероприятиях, организуемых для СО НКО;
– участия СО НКО в конкурсах на получение грантов из бюджетов  Ханты-Мансийского автономного округа – Югры и Российской Федерации;
– иной деятельности в соответствии с требованиями законодательства Российской Федерации.
Оказание консультационной поддержки СО НКО Нефтеюганского района осуществляется в соответствии с порядком, утвержденным постановлением администрации Нефтеюганского района от 30.06.2017 № 1053-па-нпа «О предоставлении информационной и консультационной поддержки социально ориентированным некоммерческим организациям, осуществляющим деятельность в Нефтеюганском районе».</t>
  </si>
  <si>
    <t>Финансовая поддержка социально ориентированных 
некоммерческих организаций Нефтеюганского района</t>
  </si>
  <si>
    <t>Информационная поддержка социально ориентированных 
некоммерческих организаций Нефтеюганского района</t>
  </si>
  <si>
    <t>Консультационная поддержка социально ориентированных 
некоммерческих организаций Нефтеюганского района</t>
  </si>
  <si>
    <t>Имущественная поддержка социально ориентированных 
некоммерческих организаций Нефтеюганского района</t>
  </si>
  <si>
    <t>Подготовка и размещение информации в СМИ о социально-экономическом, общественном развитии Нефтеюганского района</t>
  </si>
  <si>
    <t>Подготовка и размещение информации в СМИ в рамках муниципального задания</t>
  </si>
  <si>
    <t>Проведение социологического опроса</t>
  </si>
  <si>
    <t>Социологические исследования по анализу степени удовлетворённости населения работой ОМСУ и качеством предоставления муниципальных услуг, на основании решения Думы Нефтеюганского района  от 19.07.2011 № 47 «Об утверждении Порядка назначения и проведения опроса граждан в Нефтеюганском районе» (с изменениями и дополнениями).</t>
  </si>
  <si>
    <t xml:space="preserve">Приобретение информационных материалов путем подготовки и разработки технических заданий, для проведения электронных аукционов на право заключения муниципальных контрактов на оказание услуг по изготовлению и трансляции (опубликованию) информации о социально-экономическом, общественном развитии Нефтеюганского района. </t>
  </si>
  <si>
    <t>Опубликование в печатном СМИ нормативных правовых актов ОМСУ муниципального образования, материалов о деятельности ОМСУ, социально-экономическом развитии Нефтеюганского района.</t>
  </si>
  <si>
    <t>2025-2030 гг.</t>
  </si>
  <si>
    <t>2025-2030 г.г</t>
  </si>
  <si>
    <t>Количество жителей Нефтеюганского района, охваченных мероприятиями, проводимыми социально ориентированными некоммерческими организациями  (чел.)</t>
  </si>
  <si>
    <t>Уровень удовлетворенности 
граждан услугами социально ориентированных некоммерческих организаций (%)</t>
  </si>
  <si>
    <t>Процент населения, удовлетворенного информационной открытостью органов местного самоуправления Нефтеюганского района (%)</t>
  </si>
  <si>
    <t xml:space="preserve">Оказание финансовой поддержки СОНКО НР путем предоставления на конкурсной основе субсидий в соответствии с порядком, утвержденным постановлением администрации Нефтеюганского района от 15.06.2016 № 853-па-нпа «О субсидиях из бюджета муниципального образования Нефтеюганский район социально ориентированным некоммерческим организациям, осуществляющим деятельность в Нефтеюганском районе, на реализацию программ (проектов)».
Некоммерческим организациям - исполнителям общественно полезных услуг указанные субсидии предоставляются на срок не менее двух лет. 
Некоммерческие организации - исполнители общественно полезных услуг, имеют право на приоритетное получение мер поддержки. </t>
  </si>
  <si>
    <t xml:space="preserve">Оказание имущественной поддержки СОНКО НР путем передачи во владение и (или) в пользование СО НКО муниципального имущества на основании Положения о порядке управления и распоряжения собственностью муниципального образования Нефтеюганский район, утвержденного решением Думы Нефтеюганского района от 29.02.2012 № 172 «Об утверждении Положения о порядке управления и распоряжения собственностью муниципального образования Нефтеюганский район» (с изменениями и дополнениями).
Некоммерческим организациям - исполнителям общественно полезных услуг меры имущественной поддержки предоставляются на срок не менее двух лет.
Некоммерческие организации - исполнители общественно полезных услуг, имеют право на приоритетное получение мер поддержки. 
</t>
  </si>
  <si>
    <t xml:space="preserve">1.  «Количество жителей Нефтеюганского района, охваченных мероприятиями, проводимыми социально ориентированными некоммерческими организациями  (чел.)»
 Показатель формируется по фактическим сведениям, предоставленным СО НКО – получателями субсидий в виде отчетов по использованию субсидий по итогам реализации социально значимых проектов.
2. «Уровень удовлетворенности граждан услугами социально ориентированных некоммерческих организаций (%)»
Показатель рассчитывается по итогам ежегодного социологического исследования уровня удовлетворенности получателей услуг, где учитывается доля удовлетворенных граждан услугами СО НКО к общему количеству получателей услуг СО НКО, принявших участие в опросе. </t>
  </si>
  <si>
    <t>Соисполнитель 3
Департамент культуры и спорта Нефтеюганского района (МКУ «Управление по обеспечению деятельности учреждений культуры и спорта»; БУНР РГ «Югорское обозрение»)</t>
  </si>
  <si>
    <t>Соисполнитель 1
Администрация Нефтеюганского района  (МКУ «Управление по делам администрации Нефтеюганского района»)</t>
  </si>
  <si>
    <t>Значения целевого показателя по годам</t>
  </si>
  <si>
    <t>в том числе</t>
  </si>
  <si>
    <t>Таблица 1</t>
  </si>
  <si>
    <t>Финансовые затраты</t>
  </si>
  <si>
    <t>на реализацию (тыс. рублей)</t>
  </si>
  <si>
    <t>Информационно-презентационное обеспечение мероприятий, развитие территориального маркетинга и брендинга.</t>
  </si>
  <si>
    <t xml:space="preserve">Приобретение информационных, видео и фотоматериалов о Нефтеюганском районе, презентационной продукции, в том числе на электронных носителях; размещение социально-значимой информации на широкоформатных поверхностях: баннеры, баннеры на каркасе, брандмауэры, щиты, растяжки, роллерные стенды, сити-форматы, пресс воллы, постеры, путем подготовки и разработки технических заданий, для проведения электронных аукционов на право заключения муниципальных контрактов на оказание услуг по информационно-презентационному обеспечению мероприятий.                                                              Проведение мероприятий по позиционированию и брендированию Нефтеюганского района; разработка брендбука; продвижение бренда Нефтеюганского района.
</t>
  </si>
  <si>
    <t>4.</t>
  </si>
  <si>
    <t xml:space="preserve">4. «Процент населения, удовлетворенного информационной открытостью органов местного самоуправления Нефтеюганского района (%)»
Показатель определяется по данным социологического опроса, проведенного на территории Нефтеюганского района, в процентном соотношении из числа жителей района, принявших участие в опросе. Рассчитывается как среднее арифметическое двух индикаторов, каждый из которых определяется на основе ответов «да», «скорее да» от всех ответов («да», «скорее да», «скорее нет», «нет», «затрудняюсь ответить») на вопрос: «Достаточно ли у Вас информации о деятельности ОМСУ Нефтеюганского района?».
</t>
  </si>
  <si>
    <t>Основное мероприятие "Обеспечение доступа граждан к социально, экономически и общественно значимой информации" (4)</t>
  </si>
  <si>
    <t>«Оказание поддержки  социально ориентированным некоммерческим организациям 
в Нефтеюганском районе» (1,2)</t>
  </si>
  <si>
    <t>«Обеспечение доступа граждан к социально, экономически и общественно значимой информации» (4)</t>
  </si>
  <si>
    <t>Подпрограмма I  "Поддержка социально ориентированных некоммерческих организаций в Нефтеюганском районе. Развитие форм непосредственного осуществления населением местного самоуправления"</t>
  </si>
  <si>
    <t>-</t>
  </si>
  <si>
    <t xml:space="preserve">Цель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социально-экономическом развитии Нефтеюганского района.                                                                                                                                                                                                                                                                                                              </t>
  </si>
  <si>
    <t>Задачи                                                                                                                                                                                                                                                                                                            1. Обеспечение поддержки гражданских инициатив.                                                                                                                                                                                                                         2.Создание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t>
  </si>
  <si>
    <t xml:space="preserve">Количество форм непосредственного осуществления населением местного самоуправления и участия населения в осуществлении местного самоуправления и случаев их применения в Нефтеюганском районе (единиц) </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</si>
  <si>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 (3)</t>
  </si>
  <si>
    <t>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 (3)</t>
  </si>
  <si>
    <t>Соисполнитель 5
Управление по связям
 с общественностью администрации Нефтеюганского района/Администрация Нефтеюганского района (МУ "Многофункциональный центр предоставления государственных и муниципальных услуг")</t>
  </si>
  <si>
    <t>Основное мероприятие "Реализация инициативных проектов в Нефтеюганском районе" (5)</t>
  </si>
  <si>
    <t>5.</t>
  </si>
  <si>
    <t>Доля реализованных инициативных проектов  в Нефтеюганском районе (%)</t>
  </si>
  <si>
    <t xml:space="preserve">5. «Доля реализованных инициативных проектов  в Нефтеюганском районе (%)»
Показатель рассчитывается ежегодно как отношение реализованных инициативных проектов к общему количеству инициативных проектов, прошедших конкурсный отбор и призванных победителями конкурсного отбора. </t>
  </si>
  <si>
    <t>Реализация инициативных проектов в Нефтеюганском районе осуществляется в соответствии с решением Думы Нефтеюганского района от 28.12.2020 № 563 "Реализация инициативных проектов в Нефтеюганском районе" 
С инициативой о внесении инициативного проекта в администрацию Нефтеюганского района вправе выступить:
- инициативная группа численностью не менее пяти граждан, достигших шестнадцатилетнего возраста и проживающих на территории Нефтеюганского района;
- органы территориального общественного самоуправления, осуществляющие свою деятельность на территории Нефтеюганского района;
- старосты сельского населенного пункта;
- индивидуальные предприниматели, осуществляющие свою деятельность на территории Нефтеюганского района;
- юридические лица, осуществляющие свою деятельность на территории Нефтеюганского района, в том числе социально ориентированные некоммерческие организации;
- структурные подразделения органов местного самоуправления Нефтеюганского района.</t>
  </si>
  <si>
    <t>Проведение конкурсного отбора инициативных проектов, направленных на решение вопросов местного значения муниципального образования Нефтеюганский муниципальный район Ханты-Мансийского автономного округа - Югры в соответствии с Федеральным законом от 06.10.2003 
№ 131-ФЗ «Об общих принципах организации местного самоуправления в Российской Федерации»</t>
  </si>
  <si>
    <t>Соисполнитель 6
Администрация Нефтеюганского района (Управление по связям с общественностью)</t>
  </si>
  <si>
    <t>Управление по связям с общественностью администрации Нефтеюганского района/Управление по вопросам местного самоуправления и обращениям граждан администрации Нефтеюганского района/(МКУ "Управление по делам администрации Нефтеюганского района")</t>
  </si>
  <si>
    <t>Управление по связям
 с общественностью администрации Нефтеюганского района/Департамент образования и молодежной политики Нефтеюганского района</t>
  </si>
  <si>
    <t>Управление по связям
 с общественностью администрации Нефтеюганского района/Администрация Нефтеюганского района</t>
  </si>
  <si>
    <t>Распределение финансовых ресурсов  муниципаальной программы</t>
  </si>
  <si>
    <t>Основные мероприятия муниципальной программы</t>
  </si>
  <si>
    <t>средства по Соглашениям по передаче полномочий*</t>
  </si>
  <si>
    <t>средства поселений **</t>
  </si>
  <si>
    <t xml:space="preserve">*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(далее - средства по Соглашениям по передаче полномочий)  -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 Данные средства суммируются по строке «Всего».
** средства поселений - отражаются средства бюджетов городского и сельских поселений, предусмотренные в муниципальных программах городского и сельских поселений на участие в государственных и муниципальных программах. Данные средства указаны справочно и не суммируются по строке «Всего». 
</t>
  </si>
  <si>
    <r>
      <t>Механизм реализации (</t>
    </r>
    <r>
      <rPr>
        <sz val="12"/>
        <rFont val="Times New Roman"/>
        <family val="1"/>
        <charset val="204"/>
      </rPr>
      <t>в том числе</t>
    </r>
    <r>
      <rPr>
        <sz val="12"/>
        <color theme="1"/>
        <rFont val="Times New Roman"/>
        <family val="1"/>
        <charset val="204"/>
      </rPr>
      <t xml:space="preserve"> реквизиты нормативного правового акта, наименование портфеля проектов (проекта))*</t>
    </r>
  </si>
  <si>
    <t>Наименование целевого показателя**</t>
  </si>
  <si>
    <t xml:space="preserve">Примечания:
* Заполняется при наличии.
** Характеристика, методика расчета, ссылка на форму федерального статистического наблюдения.
*** Указывается при наличии подпрограмм.
</t>
  </si>
  <si>
    <t>Подпрограмма 1*** «Поддержка социально ориентированных некоммерческих организаций в Нефтеюганском районе. Развитие форм непосредственного осуществления населением местного самоуправления»</t>
  </si>
  <si>
    <t>Подпрограмма 2*** «Информационное обеспечение деятельности органов местного самоуправления Нефтеюганского района»</t>
  </si>
  <si>
    <t xml:space="preserve">Приобретение (изготовление) методических и иных материалов для развития форм  непосредственного  осуществления населением местного самоуправления и участия населения в осуществлении местного самоуправления, проведение обучающихся семинаров для руководителей и специалистов органов местного самоуправления, органов ТОС, проведение мероприятий, направленных на популяризацию форм участия населения, оплата расходов, связанных с участием лиц, входящих в состав органов территориальных общественных самоуправлений, сельских старост, в форумах, семинарах, конференциях, "круглых столах". </t>
  </si>
  <si>
    <t xml:space="preserve">Разработка и изготовление информационных материалов (буклетов, брошюр, листовок,стендов), проведение обучающихся семинаров, круглых столов, совещаний, проведение акций, розыгрышей, конкурсов, направленных на популяризацию среди населения форм непосредственного осуществления населением местного самоуправления, оплата расходов на проезд к месту проведения мероприятия и обратно, по найму жилого помещения, дополнительные расходы, связанные с проживанием вне постоянного места  жительства). 
</t>
  </si>
  <si>
    <t xml:space="preserve">3.  «Количество форм непосредственного осуществления населением местного самоуправления и участия населения в осуществлении местного самоуправления и случаев их применения в Нефтеюганском районе (единиц)»                                       Показатель рассчитывается ежегодно как общее количество применений в практике форм непосредственного осуществления населением местного самоуправления и участия населения в осуществлении местного самоуправления района.
</t>
  </si>
  <si>
    <t>Задача 3 Обеспечение информационной открытости органов местного самоуправления Нефтеюганского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</si>
</sst>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_-* #,##0.00\ _₽_-;\-* #,##0.00\ _₽_-;_-* &quot;-&quot;??\ _₽_-;_-@_-"/>
    <numFmt numFmtId="167" formatCode="#,##0.00000"/>
    <numFmt numFmtId="168" formatCode="_-* #,##0.00000_р_._-;\-* #,##0.00000_р_._-;_-* &quot;-&quot;?????_р_._-;_-@_-"/>
    <numFmt numFmtId="169" formatCode="#,##0.0"/>
    <numFmt numFmtId="170" formatCode="_-* #,##0.0000000\ _₽_-;\-* #,##0.0000000\ _₽_-;_-* &quot;-&quot;???????\ _₽_-;_-@_-"/>
    <numFmt numFmtId="171" formatCode="_-* #,##0.0000_р_._-;\-* #,##0.0000_р_._-;_-* &quot;-&quot;??_р_._-;_-@_-"/>
    <numFmt numFmtId="172" formatCode="#,##0.00000_ ;\-#,##0.00000\ "/>
    <numFmt numFmtId="173" formatCode="#,##0.00000_р_.;\-#,##0.00000_р_."/>
    <numFmt numFmtId="174" formatCode="0.00000"/>
    <numFmt numFmtId="175" formatCode="_-* #,##0.00000_р_._-;\-* #,##0.00000_р_._-;_-* &quot;-&quot;??_р_._-;_-@_-"/>
    <numFmt numFmtId="176" formatCode="#,##0.00_ ;\-#,##0.00\ "/>
  </numFmts>
  <fonts count="28" x14ac:knownFonts="1">
    <font>
      <sz val="11"/>
      <color theme="1"/>
      <name val="Calibri"/>
      <family val="2"/>
      <scheme val="minor"/>
    </font>
    <font>
      <sz val="13"/>
      <name val="Times New Roman"/>
      <family val="1"/>
      <charset val="204"/>
    </font>
    <font>
      <sz val="12"/>
      <color theme="1"/>
      <name val="Times New Roman"/>
      <family val="1"/>
      <charset val="204"/>
    </font>
    <font>
      <sz val="12"/>
      <name val="Times New Roman"/>
      <family val="1"/>
      <charset val="204"/>
    </font>
    <font>
      <sz val="11"/>
      <color rgb="FF006100"/>
      <name val="Calibri"/>
      <family val="2"/>
      <charset val="204"/>
      <scheme val="minor"/>
    </font>
    <font>
      <sz val="10"/>
      <name val="Arial"/>
      <family val="2"/>
      <charset val="204"/>
    </font>
    <font>
      <sz val="13"/>
      <color rgb="FF000000"/>
      <name val="Times New Roman"/>
      <family val="1"/>
      <charset val="204"/>
    </font>
    <font>
      <sz val="16"/>
      <name val="Times New Roman"/>
      <family val="1"/>
      <charset val="204"/>
    </font>
    <font>
      <b/>
      <sz val="16"/>
      <name val="Times New Roman"/>
      <family val="1"/>
      <charset val="204"/>
    </font>
    <font>
      <sz val="14"/>
      <name val="Times New Roman"/>
      <family val="1"/>
      <charset val="204"/>
    </font>
    <font>
      <sz val="12"/>
      <name val="Arial"/>
      <family val="2"/>
      <charset val="204"/>
    </font>
    <font>
      <b/>
      <sz val="12"/>
      <name val="Times New Roman"/>
      <family val="1"/>
      <charset val="204"/>
    </font>
    <font>
      <sz val="10"/>
      <name val="Arial"/>
      <family val="2"/>
      <charset val="204"/>
    </font>
    <font>
      <sz val="11"/>
      <name val="Times New Roman"/>
      <family val="1"/>
      <charset val="204"/>
    </font>
    <font>
      <b/>
      <sz val="11"/>
      <name val="Times New Roman"/>
      <family val="1"/>
      <charset val="204"/>
    </font>
    <font>
      <b/>
      <sz val="14"/>
      <name val="Times New Roman"/>
      <family val="1"/>
      <charset val="204"/>
    </font>
    <font>
      <b/>
      <sz val="18"/>
      <name val="Times New Roman"/>
      <family val="1"/>
      <charset val="204"/>
    </font>
    <font>
      <b/>
      <sz val="13"/>
      <name val="Times New Roman"/>
      <family val="1"/>
      <charset val="204"/>
    </font>
    <font>
      <b/>
      <sz val="10"/>
      <name val="Arial"/>
      <family val="2"/>
      <charset val="204"/>
    </font>
    <font>
      <sz val="14"/>
      <name val="Arial"/>
      <family val="2"/>
      <charset val="204"/>
    </font>
    <font>
      <sz val="18"/>
      <name val="Arial"/>
      <family val="2"/>
      <charset val="204"/>
    </font>
    <font>
      <sz val="14"/>
      <color theme="1"/>
      <name val="Times New Roman"/>
      <family val="1"/>
      <charset val="204"/>
    </font>
    <font>
      <sz val="11"/>
      <color theme="1"/>
      <name val="Times New Roman"/>
      <family val="1"/>
      <charset val="204"/>
    </font>
    <font>
      <sz val="13"/>
      <color theme="1"/>
      <name val="Times New Roman"/>
      <family val="1"/>
      <charset val="204"/>
    </font>
    <font>
      <b/>
      <sz val="11"/>
      <color theme="1"/>
      <name val="Times New Roman"/>
      <family val="1"/>
      <charset val="204"/>
    </font>
    <font>
      <b/>
      <sz val="14"/>
      <color theme="1"/>
      <name val="Times New Roman"/>
      <family val="1"/>
      <charset val="204"/>
    </font>
    <font>
      <sz val="15"/>
      <color theme="1"/>
      <name val="Times New Roman"/>
      <family val="1"/>
      <charset val="204"/>
    </font>
    <font>
      <sz val="11"/>
      <name val="Calibri"/>
      <family val="2"/>
      <scheme val="minor"/>
    </font>
  </fonts>
  <fills count="7">
    <fill>
      <patternFill patternType="none"/>
    </fill>
    <fill>
      <patternFill patternType="gray125"/>
    </fill>
    <fill>
      <patternFill patternType="solid">
        <fgColor rgb="FFC6EFCE"/>
      </patternFill>
    </fill>
    <fill>
      <patternFill patternType="solid">
        <fgColor theme="2"/>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4" fillId="2" borderId="0" applyNumberFormat="0" applyBorder="0" applyAlignment="0" applyProtection="0"/>
    <xf numFmtId="0" fontId="5" fillId="0" borderId="0"/>
    <xf numFmtId="165" fontId="12" fillId="0" borderId="0" applyFont="0" applyFill="0" applyBorder="0" applyAlignment="0" applyProtection="0"/>
  </cellStyleXfs>
  <cellXfs count="263">
    <xf numFmtId="0" fontId="0" fillId="0" borderId="0" xfId="0"/>
    <xf numFmtId="0" fontId="2" fillId="0" borderId="0" xfId="0" applyFont="1" applyAlignment="1">
      <alignment vertical="center" wrapText="1"/>
    </xf>
    <xf numFmtId="0" fontId="5" fillId="0" borderId="0" xfId="2"/>
    <xf numFmtId="0" fontId="1" fillId="0" borderId="1" xfId="2" applyFont="1" applyFill="1" applyBorder="1" applyAlignment="1">
      <alignment horizontal="center" vertical="center" wrapText="1"/>
    </xf>
    <xf numFmtId="0" fontId="6" fillId="0" borderId="1" xfId="2" applyFont="1" applyFill="1" applyBorder="1" applyAlignment="1">
      <alignment horizontal="left" vertical="center" wrapText="1"/>
    </xf>
    <xf numFmtId="0" fontId="5" fillId="0" borderId="0" xfId="2" applyAlignment="1">
      <alignment vertical="center"/>
    </xf>
    <xf numFmtId="0" fontId="10" fillId="0" borderId="0" xfId="2" applyFont="1" applyFill="1"/>
    <xf numFmtId="167" fontId="11" fillId="0" borderId="6" xfId="2" applyNumberFormat="1" applyFont="1" applyBorder="1" applyAlignment="1">
      <alignment horizontal="center" vertical="center" wrapText="1"/>
    </xf>
    <xf numFmtId="165" fontId="9" fillId="0" borderId="1" xfId="3" applyNumberFormat="1" applyFont="1" applyFill="1" applyBorder="1" applyAlignment="1">
      <alignment horizontal="center" vertical="center"/>
    </xf>
    <xf numFmtId="0" fontId="5" fillId="3" borderId="0" xfId="2" applyFill="1"/>
    <xf numFmtId="168" fontId="5" fillId="0" borderId="0" xfId="2" applyNumberFormat="1" applyAlignment="1">
      <alignment vertical="center"/>
    </xf>
    <xf numFmtId="168" fontId="5" fillId="3" borderId="0" xfId="2" applyNumberFormat="1" applyFill="1" applyAlignment="1">
      <alignment vertical="center"/>
    </xf>
    <xf numFmtId="168" fontId="5" fillId="0" borderId="0" xfId="2" applyNumberFormat="1" applyFill="1" applyAlignment="1">
      <alignment vertical="center"/>
    </xf>
    <xf numFmtId="0" fontId="5" fillId="4" borderId="0" xfId="2" applyFill="1"/>
    <xf numFmtId="168" fontId="5" fillId="4" borderId="0" xfId="2" applyNumberFormat="1" applyFill="1" applyAlignment="1">
      <alignment vertical="center"/>
    </xf>
    <xf numFmtId="0" fontId="13" fillId="0" borderId="0" xfId="2" applyFont="1" applyBorder="1" applyAlignment="1">
      <alignment wrapText="1"/>
    </xf>
    <xf numFmtId="0" fontId="2" fillId="0" borderId="0" xfId="0" applyFont="1" applyAlignment="1">
      <alignment vertical="top" wrapText="1"/>
    </xf>
    <xf numFmtId="3" fontId="1" fillId="0" borderId="1" xfId="2" applyNumberFormat="1" applyFont="1" applyFill="1" applyBorder="1" applyAlignment="1">
      <alignment horizontal="center" vertical="center" wrapText="1"/>
    </xf>
    <xf numFmtId="165" fontId="5" fillId="0" borderId="0" xfId="2" applyNumberFormat="1"/>
    <xf numFmtId="165" fontId="13" fillId="0" borderId="1" xfId="2" applyNumberFormat="1" applyFont="1" applyFill="1" applyBorder="1" applyAlignment="1">
      <alignment horizontal="left" vertical="center" wrapText="1"/>
    </xf>
    <xf numFmtId="165" fontId="14" fillId="0" borderId="1" xfId="2" applyNumberFormat="1" applyFont="1" applyFill="1" applyBorder="1" applyAlignment="1">
      <alignment horizontal="left" vertical="center" wrapText="1"/>
    </xf>
    <xf numFmtId="0" fontId="5" fillId="0" borderId="0" xfId="2" applyFill="1" applyBorder="1"/>
    <xf numFmtId="0" fontId="5" fillId="0" borderId="0" xfId="2" applyFill="1"/>
    <xf numFmtId="0" fontId="3" fillId="0" borderId="0" xfId="2" applyFont="1" applyFill="1"/>
    <xf numFmtId="0" fontId="13" fillId="0" borderId="0" xfId="2" applyFont="1" applyFill="1" applyBorder="1" applyAlignment="1">
      <alignment wrapText="1"/>
    </xf>
    <xf numFmtId="0" fontId="3" fillId="0" borderId="0" xfId="2" applyFont="1" applyFill="1" applyBorder="1" applyAlignment="1">
      <alignment wrapText="1"/>
    </xf>
    <xf numFmtId="165" fontId="9" fillId="0" borderId="1" xfId="2" applyNumberFormat="1" applyFont="1" applyFill="1" applyBorder="1" applyAlignment="1">
      <alignment horizontal="center" vertical="center"/>
    </xf>
    <xf numFmtId="0" fontId="5" fillId="0" borderId="5" xfId="2" applyFill="1" applyBorder="1"/>
    <xf numFmtId="0" fontId="2" fillId="0" borderId="16" xfId="0" applyFont="1" applyFill="1" applyBorder="1" applyAlignment="1">
      <alignment horizontal="center" vertical="center" wrapText="1"/>
    </xf>
    <xf numFmtId="0" fontId="2" fillId="0" borderId="1" xfId="0" applyFont="1" applyFill="1" applyBorder="1" applyAlignment="1">
      <alignment horizontal="justify" vertical="top" wrapText="1"/>
    </xf>
    <xf numFmtId="166" fontId="5" fillId="0" borderId="0" xfId="2" applyNumberFormat="1"/>
    <xf numFmtId="0" fontId="5" fillId="4" borderId="0" xfId="2" applyFill="1" applyAlignment="1">
      <alignment vertical="center"/>
    </xf>
    <xf numFmtId="0" fontId="5" fillId="0" borderId="0" xfId="2" applyFont="1" applyFill="1"/>
    <xf numFmtId="165" fontId="5" fillId="0" borderId="0" xfId="2" applyNumberFormat="1" applyFill="1"/>
    <xf numFmtId="0" fontId="5" fillId="0" borderId="0" xfId="2" applyFill="1" applyAlignment="1">
      <alignment vertical="center"/>
    </xf>
    <xf numFmtId="170" fontId="5" fillId="0" borderId="0" xfId="2" applyNumberFormat="1"/>
    <xf numFmtId="170" fontId="5" fillId="3" borderId="0" xfId="2" applyNumberFormat="1" applyFill="1"/>
    <xf numFmtId="0" fontId="20" fillId="0" borderId="0" xfId="2" applyFont="1" applyFill="1" applyBorder="1" applyAlignment="1">
      <alignment horizontal="center" vertical="center"/>
    </xf>
    <xf numFmtId="165" fontId="5" fillId="0" borderId="0" xfId="2" applyNumberFormat="1" applyFill="1" applyAlignment="1">
      <alignment horizontal="center"/>
    </xf>
    <xf numFmtId="165" fontId="17" fillId="0" borderId="2" xfId="2" applyNumberFormat="1" applyFont="1" applyFill="1" applyBorder="1" applyAlignment="1">
      <alignment horizontal="center" vertical="center" wrapText="1"/>
    </xf>
    <xf numFmtId="165" fontId="15" fillId="0" borderId="1" xfId="2" applyNumberFormat="1" applyFont="1" applyFill="1" applyBorder="1" applyAlignment="1">
      <alignment horizontal="center" vertical="center" wrapText="1"/>
    </xf>
    <xf numFmtId="165" fontId="15" fillId="0" borderId="2" xfId="2"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0" xfId="2" applyFont="1" applyFill="1" applyBorder="1" applyAlignment="1">
      <alignment horizontal="center"/>
    </xf>
    <xf numFmtId="0" fontId="2" fillId="0" borderId="0" xfId="0" applyFont="1" applyFill="1" applyAlignment="1">
      <alignment vertical="center" wrapText="1"/>
    </xf>
    <xf numFmtId="0" fontId="21" fillId="0" borderId="0" xfId="0" applyFont="1" applyFill="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justify" vertical="top" wrapText="1"/>
    </xf>
    <xf numFmtId="0" fontId="3" fillId="0" borderId="1" xfId="0" applyFont="1" applyFill="1" applyBorder="1" applyAlignment="1">
      <alignment horizontal="justify" vertical="center" wrapText="1"/>
    </xf>
    <xf numFmtId="0" fontId="2" fillId="0" borderId="1" xfId="0" applyFont="1" applyFill="1" applyBorder="1" applyAlignment="1">
      <alignment horizontal="justify" vertical="center" wrapText="1"/>
    </xf>
    <xf numFmtId="165" fontId="5" fillId="5" borderId="0" xfId="2" applyNumberFormat="1" applyFill="1"/>
    <xf numFmtId="168" fontId="5" fillId="5" borderId="0" xfId="2" applyNumberFormat="1" applyFill="1" applyAlignment="1">
      <alignment vertical="center"/>
    </xf>
    <xf numFmtId="0" fontId="5" fillId="5" borderId="0" xfId="2" applyFill="1"/>
    <xf numFmtId="0" fontId="1" fillId="0" borderId="1" xfId="2" applyFont="1" applyFill="1" applyBorder="1" applyAlignment="1">
      <alignment horizontal="center" vertical="center" wrapText="1"/>
    </xf>
    <xf numFmtId="0" fontId="1" fillId="0" borderId="1" xfId="2" applyFont="1" applyFill="1" applyBorder="1" applyAlignment="1">
      <alignment horizontal="left" vertical="center" wrapText="1"/>
    </xf>
    <xf numFmtId="1" fontId="1" fillId="0" borderId="1" xfId="2" applyNumberFormat="1" applyFont="1" applyFill="1" applyBorder="1" applyAlignment="1">
      <alignment horizontal="center" vertical="center" wrapText="1"/>
    </xf>
    <xf numFmtId="171" fontId="5" fillId="0" borderId="0" xfId="2" applyNumberFormat="1" applyFill="1"/>
    <xf numFmtId="171" fontId="5" fillId="0" borderId="0" xfId="2" applyNumberFormat="1" applyFill="1" applyAlignment="1">
      <alignment vertical="center"/>
    </xf>
    <xf numFmtId="171" fontId="5" fillId="4" borderId="0" xfId="2" applyNumberFormat="1" applyFill="1" applyAlignment="1">
      <alignment vertical="center"/>
    </xf>
    <xf numFmtId="171" fontId="5" fillId="4" borderId="0" xfId="2" applyNumberFormat="1" applyFill="1"/>
    <xf numFmtId="171" fontId="5" fillId="0" borderId="0" xfId="2" applyNumberFormat="1" applyFill="1" applyAlignment="1">
      <alignment horizontal="center"/>
    </xf>
    <xf numFmtId="172" fontId="9" fillId="0" borderId="1" xfId="3" applyNumberFormat="1" applyFont="1" applyFill="1" applyBorder="1" applyAlignment="1">
      <alignment horizontal="center" vertical="center"/>
    </xf>
    <xf numFmtId="172" fontId="15" fillId="0" borderId="1" xfId="3" applyNumberFormat="1" applyFont="1" applyFill="1" applyBorder="1" applyAlignment="1">
      <alignment horizontal="center" vertical="center"/>
    </xf>
    <xf numFmtId="165" fontId="15" fillId="0" borderId="0" xfId="2" applyNumberFormat="1" applyFont="1" applyFill="1" applyBorder="1" applyAlignment="1">
      <alignment horizontal="center" vertical="center" wrapText="1"/>
    </xf>
    <xf numFmtId="175" fontId="9" fillId="0" borderId="0" xfId="1" applyNumberFormat="1" applyFont="1" applyFill="1"/>
    <xf numFmtId="175" fontId="9" fillId="0" borderId="1" xfId="1" applyNumberFormat="1" applyFont="1" applyFill="1" applyBorder="1" applyAlignment="1">
      <alignment horizontal="center" vertical="center" wrapText="1"/>
    </xf>
    <xf numFmtId="175" fontId="9" fillId="0" borderId="1" xfId="3" applyNumberFormat="1" applyFont="1" applyFill="1" applyBorder="1" applyAlignment="1">
      <alignment horizontal="center" vertical="center"/>
    </xf>
    <xf numFmtId="175" fontId="9" fillId="0" borderId="1" xfId="1" applyNumberFormat="1" applyFont="1" applyFill="1" applyBorder="1" applyAlignment="1">
      <alignment horizontal="center" vertical="center"/>
    </xf>
    <xf numFmtId="175" fontId="15" fillId="0" borderId="1" xfId="3" applyNumberFormat="1" applyFont="1" applyFill="1" applyBorder="1" applyAlignment="1">
      <alignment horizontal="center" vertical="center"/>
    </xf>
    <xf numFmtId="175" fontId="25" fillId="0" borderId="1" xfId="3" applyNumberFormat="1" applyFont="1" applyFill="1" applyBorder="1" applyAlignment="1">
      <alignment vertical="center"/>
    </xf>
    <xf numFmtId="175" fontId="25" fillId="0" borderId="1" xfId="3" applyNumberFormat="1" applyFont="1" applyFill="1" applyBorder="1" applyAlignment="1">
      <alignment horizontal="center" vertical="center"/>
    </xf>
    <xf numFmtId="175" fontId="21" fillId="0" borderId="1" xfId="3" applyNumberFormat="1" applyFont="1" applyFill="1" applyBorder="1" applyAlignment="1">
      <alignment vertical="center"/>
    </xf>
    <xf numFmtId="165" fontId="21" fillId="0" borderId="1" xfId="3" applyNumberFormat="1" applyFont="1" applyFill="1" applyBorder="1" applyAlignment="1">
      <alignment horizontal="center" vertical="center"/>
    </xf>
    <xf numFmtId="171" fontId="21" fillId="0" borderId="1" xfId="3" applyNumberFormat="1" applyFont="1" applyFill="1" applyBorder="1" applyAlignment="1">
      <alignment horizontal="center" vertical="center"/>
    </xf>
    <xf numFmtId="172" fontId="15" fillId="0" borderId="1" xfId="3" applyNumberFormat="1" applyFont="1" applyFill="1" applyBorder="1" applyAlignment="1">
      <alignment horizontal="center" vertical="center" wrapText="1"/>
    </xf>
    <xf numFmtId="0" fontId="1" fillId="0" borderId="16" xfId="2" applyFont="1" applyFill="1" applyBorder="1" applyAlignment="1">
      <alignment horizontal="center" vertical="center" wrapText="1"/>
    </xf>
    <xf numFmtId="0" fontId="6" fillId="0" borderId="16" xfId="2" applyFont="1" applyFill="1" applyBorder="1" applyAlignment="1">
      <alignment horizontal="left" vertical="center" wrapText="1"/>
    </xf>
    <xf numFmtId="169" fontId="1" fillId="0" borderId="16" xfId="2" applyNumberFormat="1" applyFont="1" applyFill="1" applyBorder="1" applyAlignment="1">
      <alignment horizontal="center" vertical="center" wrapText="1"/>
    </xf>
    <xf numFmtId="3" fontId="1" fillId="0" borderId="16" xfId="2" applyNumberFormat="1" applyFont="1" applyFill="1" applyBorder="1" applyAlignment="1">
      <alignment horizontal="center" vertical="center" wrapText="1"/>
    </xf>
    <xf numFmtId="0" fontId="5" fillId="0" borderId="0" xfId="2" applyBorder="1"/>
    <xf numFmtId="176" fontId="15" fillId="0" borderId="1" xfId="1" applyNumberFormat="1" applyFont="1" applyFill="1" applyBorder="1" applyAlignment="1">
      <alignment horizontal="center" vertical="center" wrapText="1"/>
    </xf>
    <xf numFmtId="176" fontId="9" fillId="0" borderId="1" xfId="1" applyNumberFormat="1" applyFont="1" applyFill="1" applyBorder="1" applyAlignment="1">
      <alignment horizontal="center" vertical="center"/>
    </xf>
    <xf numFmtId="176" fontId="9" fillId="0" borderId="1" xfId="3" applyNumberFormat="1" applyFont="1" applyFill="1" applyBorder="1" applyAlignment="1">
      <alignment horizontal="center" vertical="center"/>
    </xf>
    <xf numFmtId="39" fontId="9" fillId="0" borderId="1" xfId="3" applyNumberFormat="1" applyFont="1" applyFill="1" applyBorder="1" applyAlignment="1">
      <alignment horizontal="center" vertical="center"/>
    </xf>
    <xf numFmtId="176" fontId="15" fillId="0" borderId="1" xfId="3" applyNumberFormat="1" applyFont="1" applyFill="1" applyBorder="1" applyAlignment="1">
      <alignment horizontal="center" vertical="center"/>
    </xf>
    <xf numFmtId="168" fontId="9" fillId="0" borderId="1" xfId="3" applyNumberFormat="1" applyFont="1" applyFill="1" applyBorder="1" applyAlignment="1">
      <alignment horizontal="center" vertical="center"/>
    </xf>
    <xf numFmtId="165" fontId="9" fillId="0" borderId="1" xfId="2" applyNumberFormat="1" applyFont="1" applyFill="1" applyBorder="1" applyAlignment="1">
      <alignment horizontal="center" vertical="center" wrapText="1"/>
    </xf>
    <xf numFmtId="172" fontId="9" fillId="0" borderId="1" xfId="3" applyNumberFormat="1" applyFont="1" applyFill="1" applyBorder="1" applyAlignment="1">
      <alignment horizontal="center" vertical="center" wrapText="1"/>
    </xf>
    <xf numFmtId="39" fontId="9" fillId="0" borderId="1" xfId="1" applyNumberFormat="1" applyFont="1" applyFill="1" applyBorder="1" applyAlignment="1">
      <alignment horizontal="center" vertical="center" wrapText="1"/>
    </xf>
    <xf numFmtId="172" fontId="9" fillId="0" borderId="1" xfId="1" applyNumberFormat="1" applyFont="1" applyFill="1" applyBorder="1" applyAlignment="1">
      <alignment horizontal="center" vertical="center" wrapText="1"/>
    </xf>
    <xf numFmtId="175" fontId="9" fillId="0" borderId="1" xfId="3" applyNumberFormat="1" applyFont="1" applyFill="1" applyBorder="1" applyAlignment="1">
      <alignment vertical="center"/>
    </xf>
    <xf numFmtId="175" fontId="9" fillId="0" borderId="1" xfId="1" applyNumberFormat="1" applyFont="1" applyFill="1" applyBorder="1" applyAlignment="1">
      <alignment vertical="center"/>
    </xf>
    <xf numFmtId="164" fontId="9" fillId="0" borderId="1" xfId="1" applyNumberFormat="1" applyFont="1" applyFill="1" applyBorder="1" applyAlignment="1">
      <alignment horizontal="center" vertical="center"/>
    </xf>
    <xf numFmtId="165" fontId="24" fillId="0" borderId="1" xfId="2" applyNumberFormat="1" applyFont="1" applyFill="1" applyBorder="1" applyAlignment="1">
      <alignment horizontal="left" vertical="center" wrapText="1"/>
    </xf>
    <xf numFmtId="172" fontId="25" fillId="0" borderId="1" xfId="3" applyNumberFormat="1" applyFont="1" applyFill="1" applyBorder="1" applyAlignment="1">
      <alignment horizontal="center" vertical="center" wrapText="1"/>
    </xf>
    <xf numFmtId="175" fontId="25" fillId="0" borderId="1" xfId="1" applyNumberFormat="1" applyFont="1" applyFill="1" applyBorder="1" applyAlignment="1">
      <alignment vertical="center"/>
    </xf>
    <xf numFmtId="174" fontId="25" fillId="0" borderId="1" xfId="1" applyNumberFormat="1" applyFont="1" applyFill="1" applyBorder="1" applyAlignment="1">
      <alignment horizontal="center" vertical="center" wrapText="1"/>
    </xf>
    <xf numFmtId="165" fontId="22" fillId="0" borderId="1" xfId="2" applyNumberFormat="1" applyFont="1" applyFill="1" applyBorder="1" applyAlignment="1">
      <alignment horizontal="left" vertical="center" wrapText="1"/>
    </xf>
    <xf numFmtId="165" fontId="21" fillId="0" borderId="1" xfId="3" applyNumberFormat="1" applyFont="1" applyFill="1" applyBorder="1" applyAlignment="1">
      <alignment vertical="center"/>
    </xf>
    <xf numFmtId="172" fontId="21" fillId="0" borderId="1" xfId="3" applyNumberFormat="1" applyFont="1" applyFill="1" applyBorder="1" applyAlignment="1">
      <alignment horizontal="center" vertical="center"/>
    </xf>
    <xf numFmtId="168" fontId="21" fillId="0" borderId="1" xfId="3" applyNumberFormat="1" applyFont="1" applyFill="1" applyBorder="1" applyAlignment="1">
      <alignment horizontal="center" vertical="center"/>
    </xf>
    <xf numFmtId="172" fontId="21" fillId="0" borderId="1" xfId="3" applyNumberFormat="1" applyFont="1" applyFill="1" applyBorder="1" applyAlignment="1">
      <alignment horizontal="center" vertical="center" wrapText="1"/>
    </xf>
    <xf numFmtId="175" fontId="21" fillId="0" borderId="1" xfId="1" applyNumberFormat="1" applyFont="1" applyFill="1" applyBorder="1" applyAlignment="1">
      <alignment vertical="center"/>
    </xf>
    <xf numFmtId="172" fontId="21" fillId="0" borderId="1" xfId="1" applyNumberFormat="1" applyFont="1" applyFill="1" applyBorder="1" applyAlignment="1">
      <alignment horizontal="center" vertical="center" wrapText="1"/>
    </xf>
    <xf numFmtId="172" fontId="21" fillId="0" borderId="1" xfId="1" applyNumberFormat="1" applyFont="1" applyFill="1" applyBorder="1" applyAlignment="1">
      <alignment vertical="center" wrapText="1"/>
    </xf>
    <xf numFmtId="165" fontId="21" fillId="0" borderId="1" xfId="1" applyNumberFormat="1" applyFont="1" applyFill="1" applyBorder="1" applyAlignment="1">
      <alignment vertical="center"/>
    </xf>
    <xf numFmtId="172" fontId="25" fillId="0" borderId="1" xfId="3" applyNumberFormat="1" applyFont="1" applyFill="1" applyBorder="1" applyAlignment="1">
      <alignment horizontal="center" vertical="center"/>
    </xf>
    <xf numFmtId="167" fontId="25" fillId="0" borderId="1" xfId="3" applyNumberFormat="1" applyFont="1" applyFill="1" applyBorder="1" applyAlignment="1">
      <alignment horizontal="center" vertical="center"/>
    </xf>
    <xf numFmtId="167" fontId="21" fillId="0" borderId="1" xfId="3" applyNumberFormat="1" applyFont="1" applyFill="1" applyBorder="1" applyAlignment="1">
      <alignment horizontal="center" vertical="center"/>
    </xf>
    <xf numFmtId="176" fontId="9" fillId="0" borderId="1" xfId="1" applyNumberFormat="1" applyFont="1" applyFill="1" applyBorder="1" applyAlignment="1">
      <alignment horizontal="center" vertical="center" wrapText="1"/>
    </xf>
    <xf numFmtId="165" fontId="9" fillId="0" borderId="1" xfId="3" applyNumberFormat="1" applyFont="1" applyFill="1" applyBorder="1" applyAlignment="1">
      <alignment horizontal="left" vertical="center"/>
    </xf>
    <xf numFmtId="39" fontId="15" fillId="0" borderId="1" xfId="1" applyNumberFormat="1" applyFont="1" applyFill="1" applyBorder="1" applyAlignment="1">
      <alignment horizontal="center" vertical="center" wrapText="1"/>
    </xf>
    <xf numFmtId="176" fontId="15" fillId="0" borderId="1" xfId="1" applyNumberFormat="1" applyFont="1" applyFill="1" applyBorder="1" applyAlignment="1">
      <alignment horizontal="center" vertical="center"/>
    </xf>
    <xf numFmtId="165" fontId="15" fillId="0" borderId="1" xfId="3" applyNumberFormat="1" applyFont="1" applyFill="1" applyBorder="1" applyAlignment="1">
      <alignment horizontal="center" vertical="center"/>
    </xf>
    <xf numFmtId="171" fontId="14" fillId="0" borderId="1" xfId="2" applyNumberFormat="1" applyFont="1" applyFill="1" applyBorder="1" applyAlignment="1">
      <alignment horizontal="left" vertical="center" wrapText="1"/>
    </xf>
    <xf numFmtId="167" fontId="15" fillId="0" borderId="1" xfId="2" applyNumberFormat="1" applyFont="1" applyFill="1" applyBorder="1" applyAlignment="1">
      <alignment horizontal="center" vertical="center" wrapText="1"/>
    </xf>
    <xf numFmtId="4" fontId="15" fillId="0" borderId="1" xfId="1" applyNumberFormat="1" applyFont="1" applyFill="1" applyBorder="1" applyAlignment="1">
      <alignment horizontal="center" vertical="center" wrapText="1"/>
    </xf>
    <xf numFmtId="167" fontId="15" fillId="0" borderId="1" xfId="1" applyNumberFormat="1" applyFont="1" applyFill="1" applyBorder="1" applyAlignment="1">
      <alignment horizontal="center" vertical="center" wrapText="1"/>
    </xf>
    <xf numFmtId="171" fontId="13" fillId="0" borderId="1" xfId="2" applyNumberFormat="1" applyFont="1" applyFill="1" applyBorder="1" applyAlignment="1">
      <alignment horizontal="left" vertical="center" wrapText="1"/>
    </xf>
    <xf numFmtId="171" fontId="9" fillId="0" borderId="1" xfId="3" applyNumberFormat="1" applyFont="1" applyFill="1" applyBorder="1" applyAlignment="1">
      <alignment horizontal="center" vertical="center"/>
    </xf>
    <xf numFmtId="171" fontId="13" fillId="0" borderId="1" xfId="2" applyNumberFormat="1" applyFont="1" applyFill="1" applyBorder="1" applyAlignment="1">
      <alignment vertical="center" wrapText="1"/>
    </xf>
    <xf numFmtId="167" fontId="9" fillId="0" borderId="1" xfId="2"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172" fontId="9" fillId="0" borderId="1" xfId="2"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171" fontId="9" fillId="0" borderId="1" xfId="2" applyNumberFormat="1" applyFont="1" applyFill="1" applyBorder="1" applyAlignment="1">
      <alignment horizontal="center" vertical="center"/>
    </xf>
    <xf numFmtId="172" fontId="9" fillId="0" borderId="1" xfId="2" applyNumberFormat="1" applyFont="1" applyFill="1" applyBorder="1" applyAlignment="1">
      <alignment horizontal="right" vertical="center" wrapText="1"/>
    </xf>
    <xf numFmtId="176" fontId="15" fillId="0" borderId="1" xfId="3" applyNumberFormat="1" applyFont="1" applyFill="1" applyBorder="1" applyAlignment="1">
      <alignment horizontal="center" vertical="center" wrapText="1"/>
    </xf>
    <xf numFmtId="173" fontId="9" fillId="0" borderId="1" xfId="3" applyNumberFormat="1" applyFont="1" applyFill="1" applyBorder="1" applyAlignment="1">
      <alignment horizontal="center" vertical="center" wrapText="1"/>
    </xf>
    <xf numFmtId="173" fontId="15" fillId="0" borderId="1" xfId="3" applyNumberFormat="1" applyFont="1" applyFill="1" applyBorder="1" applyAlignment="1">
      <alignment horizontal="center" vertical="center" wrapText="1"/>
    </xf>
    <xf numFmtId="176" fontId="9" fillId="0" borderId="1" xfId="1" applyNumberFormat="1" applyFont="1" applyFill="1" applyBorder="1" applyAlignment="1">
      <alignment horizontal="right" vertical="center" wrapText="1"/>
    </xf>
    <xf numFmtId="168" fontId="9" fillId="0" borderId="1" xfId="3" applyNumberFormat="1" applyFont="1" applyFill="1" applyBorder="1" applyAlignment="1">
      <alignment horizontal="center" vertical="center" wrapText="1"/>
    </xf>
    <xf numFmtId="164" fontId="9" fillId="0" borderId="1" xfId="3" applyNumberFormat="1" applyFont="1" applyFill="1" applyBorder="1" applyAlignment="1">
      <alignment horizontal="center" vertical="center"/>
    </xf>
    <xf numFmtId="173" fontId="9" fillId="0" borderId="1" xfId="3" applyNumberFormat="1" applyFont="1" applyFill="1" applyBorder="1" applyAlignment="1">
      <alignment horizontal="center" vertical="center"/>
    </xf>
    <xf numFmtId="0" fontId="3" fillId="6" borderId="1" xfId="0" applyFont="1" applyFill="1" applyBorder="1" applyAlignment="1">
      <alignment horizontal="center" vertical="center" wrapText="1"/>
    </xf>
    <xf numFmtId="0" fontId="1" fillId="6" borderId="1" xfId="2" applyFont="1" applyFill="1" applyBorder="1" applyAlignment="1">
      <alignment horizontal="center" vertical="center"/>
    </xf>
    <xf numFmtId="0" fontId="1" fillId="6" borderId="1" xfId="2" applyFont="1" applyFill="1" applyBorder="1" applyAlignment="1">
      <alignment horizontal="left" vertical="center" wrapText="1"/>
    </xf>
    <xf numFmtId="175" fontId="1" fillId="6" borderId="1" xfId="2"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center" vertical="top" wrapText="1"/>
    </xf>
    <xf numFmtId="0" fontId="3" fillId="6" borderId="16" xfId="0" applyNumberFormat="1" applyFont="1" applyFill="1" applyBorder="1" applyAlignment="1">
      <alignment horizontal="center" vertical="center" wrapText="1"/>
    </xf>
    <xf numFmtId="0" fontId="3" fillId="6" borderId="16" xfId="0" applyFont="1" applyFill="1" applyBorder="1" applyAlignment="1">
      <alignment horizontal="center" vertical="center" wrapText="1"/>
    </xf>
    <xf numFmtId="0" fontId="9" fillId="0" borderId="0" xfId="2" applyFont="1" applyFill="1" applyBorder="1" applyAlignment="1">
      <alignment horizontal="right"/>
    </xf>
    <xf numFmtId="0" fontId="7" fillId="0" borderId="0" xfId="2" applyFont="1" applyFill="1" applyBorder="1" applyAlignment="1">
      <alignment horizontal="center"/>
    </xf>
    <xf numFmtId="0" fontId="1" fillId="0" borderId="1" xfId="2" applyFont="1" applyFill="1" applyBorder="1" applyAlignment="1">
      <alignment horizontal="center" vertical="center" wrapText="1"/>
    </xf>
    <xf numFmtId="0" fontId="1" fillId="0" borderId="3" xfId="2" applyFont="1" applyFill="1" applyBorder="1" applyAlignment="1">
      <alignment horizontal="center" vertical="center" wrapText="1"/>
    </xf>
    <xf numFmtId="165" fontId="8" fillId="0" borderId="1" xfId="2" applyNumberFormat="1" applyFont="1" applyFill="1" applyBorder="1" applyAlignment="1">
      <alignment horizontal="center" vertical="center" wrapText="1"/>
    </xf>
    <xf numFmtId="0" fontId="1" fillId="0" borderId="16" xfId="2" applyNumberFormat="1" applyFont="1" applyFill="1" applyBorder="1" applyAlignment="1">
      <alignment horizontal="center" vertical="center" wrapText="1"/>
    </xf>
    <xf numFmtId="0" fontId="1" fillId="0" borderId="5" xfId="2" applyNumberFormat="1" applyFont="1" applyFill="1" applyBorder="1" applyAlignment="1">
      <alignment horizontal="center" vertical="center" wrapText="1"/>
    </xf>
    <xf numFmtId="0" fontId="5" fillId="0" borderId="5" xfId="2" applyNumberFormat="1" applyFill="1" applyBorder="1" applyAlignment="1">
      <alignment horizontal="center" vertical="center" wrapText="1"/>
    </xf>
    <xf numFmtId="0" fontId="5" fillId="0" borderId="15" xfId="2" applyNumberFormat="1" applyFill="1" applyBorder="1" applyAlignment="1">
      <alignment horizontal="center" vertical="center" wrapText="1"/>
    </xf>
    <xf numFmtId="165" fontId="16" fillId="0" borderId="14" xfId="2" applyNumberFormat="1" applyFont="1" applyFill="1" applyBorder="1" applyAlignment="1">
      <alignment horizontal="center" vertical="center" wrapText="1"/>
    </xf>
    <xf numFmtId="165" fontId="16" fillId="0" borderId="13" xfId="2" applyNumberFormat="1" applyFont="1" applyFill="1" applyBorder="1" applyAlignment="1">
      <alignment horizontal="center" vertical="center" wrapText="1"/>
    </xf>
    <xf numFmtId="165" fontId="16" fillId="0" borderId="12" xfId="2" applyNumberFormat="1" applyFont="1" applyFill="1" applyBorder="1" applyAlignment="1">
      <alignment horizontal="center" vertical="center" wrapText="1"/>
    </xf>
    <xf numFmtId="165" fontId="16" fillId="0" borderId="11" xfId="2" applyNumberFormat="1" applyFont="1" applyFill="1" applyBorder="1" applyAlignment="1">
      <alignment horizontal="center" vertical="center" wrapText="1"/>
    </xf>
    <xf numFmtId="165" fontId="16" fillId="0" borderId="0" xfId="2" applyNumberFormat="1" applyFont="1" applyFill="1" applyBorder="1" applyAlignment="1">
      <alignment horizontal="center" vertical="center" wrapText="1"/>
    </xf>
    <xf numFmtId="165" fontId="16" fillId="0" borderId="10" xfId="2" applyNumberFormat="1" applyFont="1" applyFill="1" applyBorder="1" applyAlignment="1">
      <alignment horizontal="center" vertical="center" wrapText="1"/>
    </xf>
    <xf numFmtId="165" fontId="16" fillId="0" borderId="9" xfId="2" applyNumberFormat="1" applyFont="1" applyFill="1" applyBorder="1" applyAlignment="1">
      <alignment horizontal="center" vertical="center" wrapText="1"/>
    </xf>
    <xf numFmtId="165" fontId="16" fillId="0" borderId="8" xfId="2" applyNumberFormat="1" applyFont="1" applyFill="1" applyBorder="1" applyAlignment="1">
      <alignment horizontal="center" vertical="center" wrapText="1"/>
    </xf>
    <xf numFmtId="165" fontId="16" fillId="0" borderId="7" xfId="2" applyNumberFormat="1" applyFont="1" applyFill="1" applyBorder="1" applyAlignment="1">
      <alignment horizontal="center" vertical="center" wrapText="1"/>
    </xf>
    <xf numFmtId="165" fontId="1" fillId="0" borderId="16" xfId="2" applyNumberFormat="1" applyFont="1" applyFill="1" applyBorder="1" applyAlignment="1">
      <alignment horizontal="center" vertical="center" wrapText="1"/>
    </xf>
    <xf numFmtId="165" fontId="1" fillId="0" borderId="5" xfId="2" applyNumberFormat="1" applyFont="1" applyFill="1" applyBorder="1" applyAlignment="1">
      <alignment horizontal="center" vertical="center" wrapText="1"/>
    </xf>
    <xf numFmtId="165" fontId="1" fillId="0" borderId="15" xfId="2" applyNumberFormat="1" applyFont="1" applyFill="1" applyBorder="1" applyAlignment="1">
      <alignment horizontal="center" vertical="center" wrapText="1"/>
    </xf>
    <xf numFmtId="165" fontId="21" fillId="0" borderId="16" xfId="2" applyNumberFormat="1" applyFont="1" applyFill="1" applyBorder="1" applyAlignment="1">
      <alignment horizontal="center" vertical="center" wrapText="1"/>
    </xf>
    <xf numFmtId="165" fontId="21" fillId="0" borderId="5" xfId="2" applyNumberFormat="1" applyFont="1" applyFill="1" applyBorder="1" applyAlignment="1">
      <alignment horizontal="center" vertical="center" wrapText="1"/>
    </xf>
    <xf numFmtId="165" fontId="21" fillId="0" borderId="15" xfId="2" applyNumberFormat="1" applyFont="1" applyFill="1" applyBorder="1" applyAlignment="1">
      <alignment horizontal="center" vertical="center" wrapText="1"/>
    </xf>
    <xf numFmtId="0" fontId="21" fillId="0" borderId="16" xfId="2" applyNumberFormat="1" applyFont="1" applyFill="1" applyBorder="1" applyAlignment="1">
      <alignment horizontal="center" vertical="center" wrapText="1"/>
    </xf>
    <xf numFmtId="0" fontId="21" fillId="0" borderId="5" xfId="2" applyNumberFormat="1" applyFont="1" applyFill="1" applyBorder="1" applyAlignment="1">
      <alignment horizontal="center" vertical="center" wrapText="1"/>
    </xf>
    <xf numFmtId="0" fontId="21" fillId="0" borderId="15" xfId="2" applyNumberFormat="1" applyFont="1" applyFill="1" applyBorder="1" applyAlignment="1">
      <alignment horizontal="center" vertical="center" wrapText="1"/>
    </xf>
    <xf numFmtId="165" fontId="23" fillId="0" borderId="16" xfId="2" applyNumberFormat="1" applyFont="1" applyFill="1" applyBorder="1" applyAlignment="1">
      <alignment horizontal="center" vertical="center" wrapText="1"/>
    </xf>
    <xf numFmtId="165" fontId="23" fillId="0" borderId="5" xfId="2" applyNumberFormat="1" applyFont="1" applyFill="1" applyBorder="1" applyAlignment="1">
      <alignment horizontal="center" vertical="center" wrapText="1"/>
    </xf>
    <xf numFmtId="165" fontId="23" fillId="0" borderId="15" xfId="2" applyNumberFormat="1" applyFont="1" applyFill="1" applyBorder="1" applyAlignment="1">
      <alignment horizontal="center" vertical="center" wrapText="1"/>
    </xf>
    <xf numFmtId="16" fontId="9" fillId="0" borderId="16" xfId="2" applyNumberFormat="1" applyFont="1" applyFill="1" applyBorder="1" applyAlignment="1">
      <alignment horizontal="center" vertical="center"/>
    </xf>
    <xf numFmtId="16" fontId="9" fillId="0" borderId="5" xfId="2" applyNumberFormat="1" applyFont="1" applyFill="1" applyBorder="1" applyAlignment="1">
      <alignment horizontal="center" vertical="center"/>
    </xf>
    <xf numFmtId="165" fontId="9" fillId="0" borderId="16" xfId="2" applyNumberFormat="1" applyFont="1" applyFill="1" applyBorder="1" applyAlignment="1">
      <alignment horizontal="center" vertical="center" wrapText="1"/>
    </xf>
    <xf numFmtId="165" fontId="9" fillId="0" borderId="5" xfId="2" applyNumberFormat="1" applyFont="1" applyFill="1" applyBorder="1" applyAlignment="1">
      <alignment horizontal="center" vertical="center" wrapText="1"/>
    </xf>
    <xf numFmtId="49" fontId="1" fillId="0" borderId="16" xfId="2" applyNumberFormat="1" applyFont="1" applyFill="1" applyBorder="1" applyAlignment="1">
      <alignment horizontal="center" vertical="center" wrapText="1"/>
    </xf>
    <xf numFmtId="49" fontId="9" fillId="0" borderId="5" xfId="2" applyNumberFormat="1" applyFont="1" applyFill="1" applyBorder="1" applyAlignment="1">
      <alignment horizontal="center" vertical="center" wrapText="1"/>
    </xf>
    <xf numFmtId="49" fontId="9" fillId="0" borderId="15" xfId="2" applyNumberFormat="1" applyFont="1" applyFill="1" applyBorder="1" applyAlignment="1">
      <alignment horizontal="center" vertical="center" wrapText="1"/>
    </xf>
    <xf numFmtId="0" fontId="7" fillId="0" borderId="13" xfId="2" applyFont="1" applyFill="1" applyBorder="1" applyAlignment="1">
      <alignment horizontal="left" vertical="top" wrapText="1"/>
    </xf>
    <xf numFmtId="171" fontId="1" fillId="0" borderId="16" xfId="2" applyNumberFormat="1" applyFont="1" applyFill="1" applyBorder="1" applyAlignment="1">
      <alignment horizontal="center" vertical="center" wrapText="1"/>
    </xf>
    <xf numFmtId="171" fontId="1" fillId="0" borderId="5" xfId="2" applyNumberFormat="1" applyFont="1" applyFill="1" applyBorder="1" applyAlignment="1">
      <alignment horizontal="center" vertical="center" wrapText="1"/>
    </xf>
    <xf numFmtId="171" fontId="1" fillId="0" borderId="15" xfId="2" applyNumberFormat="1" applyFont="1" applyFill="1" applyBorder="1" applyAlignment="1">
      <alignment horizontal="center" vertical="center" wrapText="1"/>
    </xf>
    <xf numFmtId="0" fontId="9" fillId="0" borderId="0" xfId="2" applyFont="1" applyFill="1" applyBorder="1" applyAlignment="1">
      <alignment horizontal="right" vertical="top" wrapText="1"/>
    </xf>
    <xf numFmtId="0" fontId="19" fillId="0" borderId="0" xfId="2" applyFont="1" applyFill="1" applyBorder="1" applyAlignment="1">
      <alignment horizontal="right" vertical="top" wrapText="1"/>
    </xf>
    <xf numFmtId="0" fontId="8" fillId="0" borderId="0" xfId="2" applyFont="1" applyFill="1" applyBorder="1" applyAlignment="1">
      <alignment horizontal="center" vertical="center"/>
    </xf>
    <xf numFmtId="0" fontId="16" fillId="0" borderId="0" xfId="2" applyFont="1" applyFill="1" applyBorder="1" applyAlignment="1">
      <alignment horizontal="center" vertical="center"/>
    </xf>
    <xf numFmtId="0" fontId="20" fillId="0" borderId="0" xfId="2" applyFont="1" applyFill="1" applyBorder="1" applyAlignment="1">
      <alignment horizontal="center" vertical="center"/>
    </xf>
    <xf numFmtId="165" fontId="11" fillId="0" borderId="1" xfId="2" applyNumberFormat="1" applyFont="1" applyFill="1" applyBorder="1" applyAlignment="1">
      <alignment horizontal="center" vertical="top" wrapText="1"/>
    </xf>
    <xf numFmtId="165" fontId="18" fillId="0" borderId="1" xfId="2" applyNumberFormat="1" applyFont="1" applyFill="1" applyBorder="1" applyAlignment="1">
      <alignment horizontal="center" vertical="top" wrapText="1"/>
    </xf>
    <xf numFmtId="165" fontId="9" fillId="0" borderId="1" xfId="2" applyNumberFormat="1" applyFont="1" applyFill="1" applyBorder="1" applyAlignment="1">
      <alignment horizontal="center" vertical="center" wrapText="1"/>
    </xf>
    <xf numFmtId="165" fontId="19" fillId="0" borderId="1" xfId="2" applyNumberFormat="1" applyFont="1" applyFill="1" applyBorder="1" applyAlignment="1">
      <alignment horizontal="center" vertical="center" wrapText="1"/>
    </xf>
    <xf numFmtId="165" fontId="9" fillId="0" borderId="4" xfId="2" applyNumberFormat="1"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165" fontId="9" fillId="0" borderId="4" xfId="2" applyNumberFormat="1" applyFont="1" applyFill="1" applyBorder="1" applyAlignment="1">
      <alignment horizontal="center" wrapText="1"/>
    </xf>
    <xf numFmtId="165" fontId="19" fillId="0" borderId="3" xfId="2" applyNumberFormat="1" applyFont="1" applyFill="1" applyBorder="1" applyAlignment="1">
      <alignment horizontal="center" wrapText="1"/>
    </xf>
    <xf numFmtId="165" fontId="19" fillId="0" borderId="2" xfId="2" applyNumberFormat="1" applyFont="1" applyFill="1" applyBorder="1" applyAlignment="1">
      <alignment horizontal="center" wrapText="1"/>
    </xf>
    <xf numFmtId="165" fontId="7" fillId="0" borderId="16" xfId="2" applyNumberFormat="1" applyFont="1" applyFill="1" applyBorder="1" applyAlignment="1">
      <alignment horizontal="center" vertical="center" wrapText="1"/>
    </xf>
    <xf numFmtId="0" fontId="0" fillId="0" borderId="5" xfId="0" applyFill="1" applyBorder="1" applyAlignment="1">
      <alignment horizontal="center" vertical="center"/>
    </xf>
    <xf numFmtId="0" fontId="0" fillId="0" borderId="15" xfId="0" applyFill="1" applyBorder="1" applyAlignment="1">
      <alignment horizontal="center" vertical="center"/>
    </xf>
    <xf numFmtId="0" fontId="9" fillId="0" borderId="4" xfId="2" applyFont="1" applyFill="1" applyBorder="1" applyAlignment="1">
      <alignment horizontal="center" vertical="center"/>
    </xf>
    <xf numFmtId="0" fontId="9" fillId="0" borderId="3" xfId="2" applyFont="1" applyFill="1" applyBorder="1" applyAlignment="1">
      <alignment horizontal="center" vertical="center"/>
    </xf>
    <xf numFmtId="0" fontId="9" fillId="0" borderId="2" xfId="2" applyFont="1" applyFill="1" applyBorder="1" applyAlignment="1">
      <alignment horizontal="center" vertical="center"/>
    </xf>
    <xf numFmtId="165" fontId="9" fillId="0" borderId="14" xfId="2" applyNumberFormat="1" applyFont="1" applyFill="1" applyBorder="1" applyAlignment="1">
      <alignment horizontal="left" vertical="center" wrapText="1"/>
    </xf>
    <xf numFmtId="165" fontId="9" fillId="0" borderId="13" xfId="2" applyNumberFormat="1" applyFont="1" applyFill="1" applyBorder="1" applyAlignment="1">
      <alignment horizontal="left" vertical="center" wrapText="1"/>
    </xf>
    <xf numFmtId="165" fontId="9" fillId="0" borderId="12" xfId="2" applyNumberFormat="1" applyFont="1" applyFill="1" applyBorder="1" applyAlignment="1">
      <alignment horizontal="left" vertical="center" wrapText="1"/>
    </xf>
    <xf numFmtId="165" fontId="9" fillId="0" borderId="11" xfId="2" applyNumberFormat="1" applyFont="1" applyFill="1" applyBorder="1" applyAlignment="1">
      <alignment horizontal="left" vertical="center" wrapText="1"/>
    </xf>
    <xf numFmtId="165" fontId="9" fillId="0" borderId="0" xfId="2" applyNumberFormat="1" applyFont="1" applyFill="1" applyBorder="1" applyAlignment="1">
      <alignment horizontal="left" vertical="center" wrapText="1"/>
    </xf>
    <xf numFmtId="165" fontId="9" fillId="0" borderId="10" xfId="2" applyNumberFormat="1" applyFont="1" applyFill="1" applyBorder="1" applyAlignment="1">
      <alignment horizontal="left" vertical="center" wrapText="1"/>
    </xf>
    <xf numFmtId="165" fontId="9" fillId="0" borderId="9" xfId="2" applyNumberFormat="1" applyFont="1" applyFill="1" applyBorder="1" applyAlignment="1">
      <alignment horizontal="left" vertical="center" wrapText="1"/>
    </xf>
    <xf numFmtId="165" fontId="9" fillId="0" borderId="8" xfId="2" applyNumberFormat="1" applyFont="1" applyFill="1" applyBorder="1" applyAlignment="1">
      <alignment horizontal="left" vertical="center" wrapText="1"/>
    </xf>
    <xf numFmtId="165" fontId="9" fillId="0" borderId="7" xfId="2" applyNumberFormat="1" applyFont="1" applyFill="1" applyBorder="1" applyAlignment="1">
      <alignment horizontal="left" vertical="center" wrapText="1"/>
    </xf>
    <xf numFmtId="165" fontId="7" fillId="0" borderId="4" xfId="2" applyNumberFormat="1" applyFont="1" applyFill="1" applyBorder="1" applyAlignment="1">
      <alignment horizontal="left" vertical="center" wrapText="1"/>
    </xf>
    <xf numFmtId="165" fontId="7" fillId="0" borderId="3" xfId="2" applyNumberFormat="1" applyFont="1" applyFill="1" applyBorder="1" applyAlignment="1">
      <alignment horizontal="left" vertical="center" wrapText="1"/>
    </xf>
    <xf numFmtId="165" fontId="7" fillId="0" borderId="2"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5" fillId="0" borderId="1" xfId="2" applyNumberFormat="1" applyFill="1" applyBorder="1" applyAlignment="1">
      <alignment horizontal="center" vertical="center" wrapText="1"/>
    </xf>
    <xf numFmtId="165" fontId="8" fillId="0" borderId="14" xfId="2" applyNumberFormat="1" applyFont="1" applyFill="1" applyBorder="1" applyAlignment="1">
      <alignment horizontal="center" vertical="center" wrapText="1"/>
    </xf>
    <xf numFmtId="165" fontId="8" fillId="0" borderId="13" xfId="2" applyNumberFormat="1" applyFont="1" applyFill="1" applyBorder="1" applyAlignment="1">
      <alignment horizontal="center" vertical="center" wrapText="1"/>
    </xf>
    <xf numFmtId="165" fontId="8" fillId="0" borderId="12" xfId="2" applyNumberFormat="1" applyFont="1" applyFill="1" applyBorder="1" applyAlignment="1">
      <alignment horizontal="center" vertical="center" wrapText="1"/>
    </xf>
    <xf numFmtId="165" fontId="8" fillId="0" borderId="11" xfId="2" applyNumberFormat="1" applyFont="1" applyFill="1" applyBorder="1" applyAlignment="1">
      <alignment horizontal="center" vertical="center" wrapText="1"/>
    </xf>
    <xf numFmtId="165" fontId="8" fillId="0" borderId="0" xfId="2" applyNumberFormat="1" applyFont="1" applyFill="1" applyBorder="1" applyAlignment="1">
      <alignment horizontal="center" vertical="center" wrapText="1"/>
    </xf>
    <xf numFmtId="165" fontId="8" fillId="0" borderId="10" xfId="2" applyNumberFormat="1" applyFont="1" applyFill="1" applyBorder="1" applyAlignment="1">
      <alignment horizontal="center" vertical="center" wrapText="1"/>
    </xf>
    <xf numFmtId="165" fontId="8" fillId="0" borderId="9" xfId="2" applyNumberFormat="1" applyFont="1" applyFill="1" applyBorder="1" applyAlignment="1">
      <alignment horizontal="center" vertical="center" wrapText="1"/>
    </xf>
    <xf numFmtId="165" fontId="8" fillId="0" borderId="8" xfId="2" applyNumberFormat="1" applyFont="1" applyFill="1" applyBorder="1" applyAlignment="1">
      <alignment horizontal="center" vertical="center" wrapText="1"/>
    </xf>
    <xf numFmtId="165" fontId="8" fillId="0" borderId="7" xfId="2" applyNumberFormat="1" applyFont="1" applyFill="1" applyBorder="1" applyAlignment="1">
      <alignment horizontal="center" vertical="center" wrapText="1"/>
    </xf>
    <xf numFmtId="165" fontId="21" fillId="0" borderId="1" xfId="2" applyNumberFormat="1" applyFont="1" applyFill="1" applyBorder="1" applyAlignment="1">
      <alignment horizontal="center" vertical="center" wrapText="1"/>
    </xf>
    <xf numFmtId="0" fontId="21" fillId="0" borderId="1" xfId="2" applyNumberFormat="1" applyFont="1" applyFill="1" applyBorder="1" applyAlignment="1">
      <alignment horizontal="center" vertical="center" wrapText="1"/>
    </xf>
    <xf numFmtId="165" fontId="9" fillId="0" borderId="15" xfId="2" applyNumberFormat="1" applyFont="1" applyFill="1" applyBorder="1" applyAlignment="1">
      <alignment horizontal="center" vertical="center" wrapText="1"/>
    </xf>
    <xf numFmtId="165" fontId="9" fillId="0" borderId="12" xfId="2" applyNumberFormat="1" applyFont="1" applyFill="1" applyBorder="1" applyAlignment="1">
      <alignment horizontal="center" vertical="center" wrapText="1"/>
    </xf>
    <xf numFmtId="165" fontId="9" fillId="0" borderId="10" xfId="2" applyNumberFormat="1" applyFont="1" applyFill="1" applyBorder="1" applyAlignment="1">
      <alignment horizontal="center" vertical="center" wrapText="1"/>
    </xf>
    <xf numFmtId="165" fontId="5" fillId="0" borderId="10" xfId="2" applyNumberFormat="1" applyFill="1" applyBorder="1" applyAlignment="1">
      <alignment horizontal="center" vertical="center" wrapText="1"/>
    </xf>
    <xf numFmtId="165" fontId="5" fillId="0" borderId="7" xfId="2" applyNumberFormat="1" applyFill="1" applyBorder="1" applyAlignment="1">
      <alignment horizontal="center" vertical="center" wrapText="1"/>
    </xf>
    <xf numFmtId="165" fontId="7" fillId="0" borderId="4" xfId="2" applyNumberFormat="1" applyFont="1" applyFill="1" applyBorder="1" applyAlignment="1">
      <alignment horizontal="left" wrapText="1"/>
    </xf>
    <xf numFmtId="165" fontId="7" fillId="0" borderId="3" xfId="2" applyNumberFormat="1" applyFont="1" applyFill="1" applyBorder="1" applyAlignment="1">
      <alignment horizontal="left" wrapText="1"/>
    </xf>
    <xf numFmtId="165" fontId="7" fillId="0" borderId="2" xfId="2" applyNumberFormat="1" applyFont="1" applyFill="1" applyBorder="1" applyAlignment="1">
      <alignment horizontal="left" wrapText="1"/>
    </xf>
    <xf numFmtId="0" fontId="2" fillId="0" borderId="13" xfId="0" applyFont="1" applyFill="1" applyBorder="1" applyAlignment="1">
      <alignment horizontal="left" vertical="center" wrapText="1"/>
    </xf>
    <xf numFmtId="0" fontId="2"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2" fillId="0" borderId="16"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5" xfId="0" applyFill="1" applyBorder="1" applyAlignment="1">
      <alignment horizontal="center" vertical="center" wrapText="1"/>
    </xf>
    <xf numFmtId="0" fontId="3" fillId="0" borderId="1" xfId="0" applyFont="1" applyFill="1" applyBorder="1" applyAlignment="1">
      <alignment horizontal="center" vertical="center" wrapText="1"/>
    </xf>
    <xf numFmtId="0" fontId="27" fillId="0" borderId="1" xfId="0" applyFont="1" applyFill="1" applyBorder="1" applyAlignment="1">
      <alignment vertical="center" wrapText="1"/>
    </xf>
    <xf numFmtId="0" fontId="27" fillId="0" borderId="1"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27" fillId="0" borderId="5"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 fillId="0" borderId="4"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2" xfId="0" applyFont="1" applyFill="1" applyBorder="1" applyAlignment="1">
      <alignment horizontal="center" vertical="top" wrapText="1"/>
    </xf>
    <xf numFmtId="0" fontId="26" fillId="0" borderId="0" xfId="0" applyFont="1" applyFill="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cellXfs>
  <cellStyles count="4">
    <cellStyle name="Обычный" xfId="0" builtinId="0"/>
    <cellStyle name="Обычный 2" xfId="2" xr:uid="{00000000-0005-0000-0000-000001000000}"/>
    <cellStyle name="Финансовый 2" xfId="3" xr:uid="{00000000-0005-0000-0000-000002000000}"/>
    <cellStyle name="Хороший" xfId="1" builtinId="2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view="pageBreakPreview" zoomScale="70" zoomScaleNormal="100" zoomScaleSheetLayoutView="70" workbookViewId="0">
      <selection activeCell="B16" sqref="B16"/>
    </sheetView>
  </sheetViews>
  <sheetFormatPr defaultColWidth="9.140625" defaultRowHeight="12.75" x14ac:dyDescent="0.2"/>
  <cols>
    <col min="1" max="1" width="12.28515625" style="22" customWidth="1"/>
    <col min="2" max="2" width="47" style="22" customWidth="1"/>
    <col min="3" max="3" width="19.140625" style="22" customWidth="1"/>
    <col min="4" max="10" width="11.42578125" style="22" customWidth="1"/>
    <col min="11" max="11" width="20.85546875" style="22" customWidth="1"/>
    <col min="12" max="16384" width="9.140625" style="2"/>
  </cols>
  <sheetData>
    <row r="1" spans="1:12" ht="18.75" x14ac:dyDescent="0.3">
      <c r="A1" s="147" t="s">
        <v>73</v>
      </c>
      <c r="B1" s="147"/>
      <c r="C1" s="147"/>
      <c r="D1" s="147"/>
      <c r="E1" s="147"/>
      <c r="F1" s="147"/>
      <c r="G1" s="147"/>
      <c r="H1" s="147"/>
      <c r="I1" s="147"/>
      <c r="J1" s="147"/>
      <c r="K1" s="147"/>
    </row>
    <row r="2" spans="1:12" ht="20.25" x14ac:dyDescent="0.3">
      <c r="A2" s="148" t="s">
        <v>7</v>
      </c>
      <c r="B2" s="148"/>
      <c r="C2" s="148"/>
      <c r="D2" s="148"/>
      <c r="E2" s="148"/>
      <c r="F2" s="148"/>
      <c r="G2" s="148"/>
      <c r="H2" s="148"/>
      <c r="I2" s="148"/>
      <c r="J2" s="148"/>
      <c r="K2" s="148"/>
    </row>
    <row r="3" spans="1:12" ht="20.25" x14ac:dyDescent="0.3">
      <c r="A3" s="43"/>
      <c r="B3" s="43"/>
      <c r="C3" s="43"/>
      <c r="D3" s="43"/>
      <c r="E3" s="43"/>
      <c r="F3" s="43"/>
      <c r="G3" s="43"/>
      <c r="H3" s="43"/>
      <c r="I3" s="43"/>
      <c r="J3" s="43"/>
      <c r="K3" s="43"/>
    </row>
    <row r="4" spans="1:12" ht="39.75" customHeight="1" x14ac:dyDescent="0.2">
      <c r="A4" s="149" t="s">
        <v>28</v>
      </c>
      <c r="B4" s="149" t="s">
        <v>48</v>
      </c>
      <c r="C4" s="149" t="s">
        <v>12</v>
      </c>
      <c r="D4" s="150" t="s">
        <v>71</v>
      </c>
      <c r="E4" s="150"/>
      <c r="F4" s="150"/>
      <c r="G4" s="150"/>
      <c r="H4" s="150"/>
      <c r="I4" s="150"/>
      <c r="J4" s="150"/>
      <c r="K4" s="149" t="s">
        <v>11</v>
      </c>
    </row>
    <row r="5" spans="1:12" ht="64.5" customHeight="1" x14ac:dyDescent="0.2">
      <c r="A5" s="149"/>
      <c r="B5" s="149"/>
      <c r="C5" s="149"/>
      <c r="D5" s="3" t="s">
        <v>27</v>
      </c>
      <c r="E5" s="3" t="s">
        <v>26</v>
      </c>
      <c r="F5" s="3" t="s">
        <v>25</v>
      </c>
      <c r="G5" s="3" t="s">
        <v>24</v>
      </c>
      <c r="H5" s="3" t="s">
        <v>23</v>
      </c>
      <c r="I5" s="3" t="s">
        <v>22</v>
      </c>
      <c r="J5" s="3" t="s">
        <v>62</v>
      </c>
      <c r="K5" s="149"/>
    </row>
    <row r="6" spans="1:12" ht="18.75" customHeight="1" x14ac:dyDescent="0.2">
      <c r="A6" s="3">
        <v>1</v>
      </c>
      <c r="B6" s="3">
        <v>2</v>
      </c>
      <c r="C6" s="3">
        <v>3</v>
      </c>
      <c r="D6" s="3">
        <v>4</v>
      </c>
      <c r="E6" s="3">
        <v>5</v>
      </c>
      <c r="F6" s="3">
        <v>6</v>
      </c>
      <c r="G6" s="3">
        <v>7</v>
      </c>
      <c r="H6" s="3">
        <v>8</v>
      </c>
      <c r="I6" s="3">
        <v>9</v>
      </c>
      <c r="J6" s="3">
        <v>10</v>
      </c>
      <c r="K6" s="3">
        <v>11</v>
      </c>
    </row>
    <row r="7" spans="1:12" ht="82.5" customHeight="1" x14ac:dyDescent="0.2">
      <c r="A7" s="3" t="s">
        <v>21</v>
      </c>
      <c r="B7" s="4" t="s">
        <v>63</v>
      </c>
      <c r="C7" s="17">
        <v>7435</v>
      </c>
      <c r="D7" s="17">
        <v>8000</v>
      </c>
      <c r="E7" s="17">
        <v>8000</v>
      </c>
      <c r="F7" s="17">
        <v>8000</v>
      </c>
      <c r="G7" s="17">
        <v>8000</v>
      </c>
      <c r="H7" s="17">
        <v>8000</v>
      </c>
      <c r="I7" s="17">
        <v>8000</v>
      </c>
      <c r="J7" s="17">
        <v>8000</v>
      </c>
      <c r="K7" s="17">
        <v>8000</v>
      </c>
    </row>
    <row r="8" spans="1:12" ht="70.900000000000006" customHeight="1" x14ac:dyDescent="0.2">
      <c r="A8" s="3" t="s">
        <v>20</v>
      </c>
      <c r="B8" s="4" t="s">
        <v>64</v>
      </c>
      <c r="C8" s="3">
        <v>65.2</v>
      </c>
      <c r="D8" s="3">
        <v>65.5</v>
      </c>
      <c r="E8" s="3">
        <v>65.5</v>
      </c>
      <c r="F8" s="3">
        <v>66</v>
      </c>
      <c r="G8" s="3">
        <v>66.5</v>
      </c>
      <c r="H8" s="3">
        <v>66.5</v>
      </c>
      <c r="I8" s="3">
        <v>67</v>
      </c>
      <c r="J8" s="3">
        <v>70</v>
      </c>
      <c r="K8" s="3">
        <v>70</v>
      </c>
    </row>
    <row r="9" spans="1:12" s="32" customFormat="1" ht="109.15" customHeight="1" x14ac:dyDescent="0.2">
      <c r="A9" s="55" t="s">
        <v>19</v>
      </c>
      <c r="B9" s="56" t="s">
        <v>87</v>
      </c>
      <c r="C9" s="57">
        <v>141</v>
      </c>
      <c r="D9" s="57" t="s">
        <v>84</v>
      </c>
      <c r="E9" s="57">
        <v>143</v>
      </c>
      <c r="F9" s="57">
        <v>144</v>
      </c>
      <c r="G9" s="57">
        <v>145</v>
      </c>
      <c r="H9" s="57">
        <v>146</v>
      </c>
      <c r="I9" s="57">
        <v>147</v>
      </c>
      <c r="J9" s="57">
        <v>149</v>
      </c>
      <c r="K9" s="57">
        <v>149</v>
      </c>
    </row>
    <row r="10" spans="1:12" ht="79.150000000000006" customHeight="1" x14ac:dyDescent="0.2">
      <c r="A10" s="77" t="s">
        <v>78</v>
      </c>
      <c r="B10" s="78" t="s">
        <v>65</v>
      </c>
      <c r="C10" s="77">
        <v>70.2</v>
      </c>
      <c r="D10" s="77">
        <v>70.5</v>
      </c>
      <c r="E10" s="77">
        <v>70.5</v>
      </c>
      <c r="F10" s="79">
        <v>70.5</v>
      </c>
      <c r="G10" s="79">
        <v>70.5</v>
      </c>
      <c r="H10" s="80">
        <v>71</v>
      </c>
      <c r="I10" s="80">
        <v>71</v>
      </c>
      <c r="J10" s="80">
        <v>72</v>
      </c>
      <c r="K10" s="80">
        <v>72</v>
      </c>
    </row>
    <row r="11" spans="1:12" ht="53.45" customHeight="1" x14ac:dyDescent="0.2">
      <c r="A11" s="137" t="s">
        <v>92</v>
      </c>
      <c r="B11" s="138" t="s">
        <v>93</v>
      </c>
      <c r="C11" s="137">
        <v>0</v>
      </c>
      <c r="D11" s="139">
        <v>0</v>
      </c>
      <c r="E11" s="139">
        <v>0</v>
      </c>
      <c r="F11" s="139">
        <v>0</v>
      </c>
      <c r="G11" s="137">
        <v>100</v>
      </c>
      <c r="H11" s="137">
        <v>100</v>
      </c>
      <c r="I11" s="137">
        <v>100</v>
      </c>
      <c r="J11" s="137">
        <v>100</v>
      </c>
      <c r="K11" s="137">
        <v>100</v>
      </c>
      <c r="L11" s="81"/>
    </row>
  </sheetData>
  <mergeCells count="7">
    <mergeCell ref="A1:K1"/>
    <mergeCell ref="A2:K2"/>
    <mergeCell ref="A4:A5"/>
    <mergeCell ref="B4:B5"/>
    <mergeCell ref="C4:C5"/>
    <mergeCell ref="D4:J4"/>
    <mergeCell ref="K4:K5"/>
  </mergeCells>
  <pageMargins left="0.70866141732283472" right="0.70866141732283472" top="1.3385826771653544" bottom="0.74803149606299213" header="0.31496062992125984" footer="0.31496062992125984"/>
  <pageSetup paperSize="9" scale="7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83"/>
  <sheetViews>
    <sheetView view="pageBreakPreview" topLeftCell="A139" zoomScale="60" zoomScaleNormal="70" workbookViewId="0">
      <selection activeCell="A10" sqref="A10:L153"/>
    </sheetView>
  </sheetViews>
  <sheetFormatPr defaultColWidth="9.140625" defaultRowHeight="18.75" x14ac:dyDescent="0.3"/>
  <cols>
    <col min="1" max="1" width="8.140625" style="27" customWidth="1"/>
    <col min="2" max="2" width="30.140625" style="22" customWidth="1"/>
    <col min="3" max="3" width="46.28515625" style="22" customWidth="1"/>
    <col min="4" max="4" width="28.7109375" style="23" customWidth="1"/>
    <col min="5" max="5" width="24" style="6" customWidth="1"/>
    <col min="6" max="6" width="21.7109375" style="66" customWidth="1"/>
    <col min="7" max="7" width="23.85546875" style="6" customWidth="1"/>
    <col min="8" max="8" width="26.42578125" style="6" customWidth="1"/>
    <col min="9" max="9" width="24.28515625" style="6" customWidth="1"/>
    <col min="10" max="11" width="21.7109375" style="6" customWidth="1"/>
    <col min="12" max="12" width="25" style="6" customWidth="1"/>
    <col min="13" max="15" width="8.85546875" style="2" hidden="1" customWidth="1"/>
    <col min="16" max="16" width="23.5703125" style="5" customWidth="1"/>
    <col min="17" max="17" width="18.42578125" style="2" bestFit="1" customWidth="1"/>
    <col min="18" max="18" width="20.28515625" style="2" customWidth="1"/>
    <col min="19" max="19" width="17.42578125" style="2" bestFit="1" customWidth="1"/>
    <col min="20" max="16384" width="9.140625" style="2"/>
  </cols>
  <sheetData>
    <row r="1" spans="1:16" x14ac:dyDescent="0.3">
      <c r="A1" s="21"/>
    </row>
    <row r="2" spans="1:16" ht="15.75" customHeight="1" x14ac:dyDescent="0.25">
      <c r="A2" s="24"/>
      <c r="B2" s="24"/>
      <c r="C2" s="24"/>
      <c r="D2" s="25"/>
      <c r="E2" s="188" t="s">
        <v>47</v>
      </c>
      <c r="F2" s="189"/>
      <c r="G2" s="189"/>
      <c r="H2" s="189"/>
      <c r="I2" s="189"/>
      <c r="J2" s="189"/>
      <c r="K2" s="189"/>
      <c r="L2" s="189"/>
      <c r="M2" s="15"/>
      <c r="N2" s="15"/>
      <c r="O2" s="15"/>
    </row>
    <row r="3" spans="1:16" ht="23.25" x14ac:dyDescent="0.2">
      <c r="A3" s="190" t="s">
        <v>101</v>
      </c>
      <c r="B3" s="191"/>
      <c r="C3" s="192"/>
      <c r="D3" s="192"/>
      <c r="E3" s="192"/>
      <c r="F3" s="192"/>
      <c r="G3" s="192"/>
      <c r="H3" s="192"/>
      <c r="I3" s="192"/>
      <c r="J3" s="192"/>
      <c r="K3" s="192"/>
      <c r="L3" s="192"/>
      <c r="M3" s="192"/>
      <c r="N3" s="192"/>
      <c r="O3" s="192"/>
    </row>
    <row r="4" spans="1:16" ht="16.5" customHeight="1" x14ac:dyDescent="0.2">
      <c r="A4" s="203" t="s">
        <v>13</v>
      </c>
      <c r="B4" s="179" t="s">
        <v>102</v>
      </c>
      <c r="C4" s="179" t="s">
        <v>46</v>
      </c>
      <c r="D4" s="179" t="s">
        <v>0</v>
      </c>
      <c r="E4" s="206" t="s">
        <v>74</v>
      </c>
      <c r="F4" s="207"/>
      <c r="G4" s="207"/>
      <c r="H4" s="207"/>
      <c r="I4" s="207"/>
      <c r="J4" s="207"/>
      <c r="K4" s="207"/>
      <c r="L4" s="208"/>
      <c r="M4" s="37"/>
      <c r="N4" s="37"/>
      <c r="O4" s="37"/>
    </row>
    <row r="5" spans="1:16" ht="18.75" customHeight="1" x14ac:dyDescent="0.2">
      <c r="A5" s="204"/>
      <c r="B5" s="204"/>
      <c r="C5" s="204"/>
      <c r="D5" s="204"/>
      <c r="E5" s="197" t="s">
        <v>75</v>
      </c>
      <c r="F5" s="198"/>
      <c r="G5" s="198"/>
      <c r="H5" s="198"/>
      <c r="I5" s="198"/>
      <c r="J5" s="198"/>
      <c r="K5" s="198"/>
      <c r="L5" s="199"/>
      <c r="M5" s="33"/>
      <c r="N5" s="33"/>
      <c r="O5" s="33"/>
    </row>
    <row r="6" spans="1:16" ht="15" customHeight="1" x14ac:dyDescent="0.3">
      <c r="A6" s="204"/>
      <c r="B6" s="204"/>
      <c r="C6" s="204"/>
      <c r="D6" s="204"/>
      <c r="E6" s="195" t="s">
        <v>1</v>
      </c>
      <c r="F6" s="200" t="s">
        <v>72</v>
      </c>
      <c r="G6" s="201"/>
      <c r="H6" s="201"/>
      <c r="I6" s="201"/>
      <c r="J6" s="201"/>
      <c r="K6" s="201"/>
      <c r="L6" s="202"/>
      <c r="M6" s="33"/>
      <c r="N6" s="33"/>
      <c r="O6" s="33"/>
    </row>
    <row r="7" spans="1:16" ht="20.25" customHeight="1" x14ac:dyDescent="0.2">
      <c r="A7" s="205"/>
      <c r="B7" s="205"/>
      <c r="C7" s="205"/>
      <c r="D7" s="205"/>
      <c r="E7" s="196"/>
      <c r="F7" s="67" t="s">
        <v>27</v>
      </c>
      <c r="G7" s="88" t="s">
        <v>26</v>
      </c>
      <c r="H7" s="88" t="s">
        <v>25</v>
      </c>
      <c r="I7" s="88" t="s">
        <v>24</v>
      </c>
      <c r="J7" s="88" t="s">
        <v>23</v>
      </c>
      <c r="K7" s="26" t="s">
        <v>45</v>
      </c>
      <c r="L7" s="26" t="s">
        <v>61</v>
      </c>
      <c r="M7" s="33"/>
      <c r="N7" s="33"/>
      <c r="O7" s="33"/>
    </row>
    <row r="8" spans="1:16" ht="34.9" hidden="1" customHeight="1" x14ac:dyDescent="0.2">
      <c r="A8" s="193" t="s">
        <v>44</v>
      </c>
      <c r="B8" s="193"/>
      <c r="C8" s="194"/>
      <c r="D8" s="194"/>
      <c r="E8" s="194"/>
      <c r="F8" s="194"/>
      <c r="G8" s="194"/>
      <c r="H8" s="194"/>
      <c r="I8" s="194"/>
      <c r="J8" s="194"/>
      <c r="K8" s="194"/>
      <c r="L8" s="194"/>
      <c r="M8" s="38"/>
      <c r="N8" s="33"/>
      <c r="O8" s="33"/>
    </row>
    <row r="9" spans="1:16" ht="34.9" hidden="1" customHeight="1" x14ac:dyDescent="0.2">
      <c r="A9" s="221" t="s">
        <v>43</v>
      </c>
      <c r="B9" s="221"/>
      <c r="C9" s="222"/>
      <c r="D9" s="222"/>
      <c r="E9" s="222"/>
      <c r="F9" s="222"/>
      <c r="G9" s="222"/>
      <c r="H9" s="222"/>
      <c r="I9" s="222"/>
      <c r="J9" s="222"/>
      <c r="K9" s="222"/>
      <c r="L9" s="222"/>
      <c r="M9" s="33"/>
      <c r="N9" s="33"/>
      <c r="O9" s="33"/>
    </row>
    <row r="10" spans="1:16" ht="43.5" customHeight="1" x14ac:dyDescent="0.2">
      <c r="A10" s="151" t="s">
        <v>83</v>
      </c>
      <c r="B10" s="151"/>
      <c r="C10" s="151"/>
      <c r="D10" s="151"/>
      <c r="E10" s="151"/>
      <c r="F10" s="151"/>
      <c r="G10" s="151"/>
      <c r="H10" s="151"/>
      <c r="I10" s="151"/>
      <c r="J10" s="151"/>
      <c r="K10" s="151"/>
      <c r="L10" s="151"/>
      <c r="M10" s="39"/>
      <c r="N10" s="33"/>
      <c r="O10" s="33"/>
    </row>
    <row r="11" spans="1:16" s="9" customFormat="1" ht="15.75" customHeight="1" x14ac:dyDescent="0.2">
      <c r="A11" s="177" t="s">
        <v>21</v>
      </c>
      <c r="B11" s="179" t="s">
        <v>42</v>
      </c>
      <c r="C11" s="165" t="s">
        <v>100</v>
      </c>
      <c r="D11" s="20" t="s">
        <v>1</v>
      </c>
      <c r="E11" s="76">
        <f>SUM(F11:L11)</f>
        <v>123450</v>
      </c>
      <c r="F11" s="82">
        <f t="shared" ref="F11:L11" si="0">SUM(F12:F17)</f>
        <v>4500</v>
      </c>
      <c r="G11" s="76">
        <f>SUM(G12:G17)</f>
        <v>3950</v>
      </c>
      <c r="H11" s="76">
        <f t="shared" si="0"/>
        <v>11500</v>
      </c>
      <c r="I11" s="76">
        <f t="shared" si="0"/>
        <v>11500</v>
      </c>
      <c r="J11" s="76">
        <f t="shared" si="0"/>
        <v>11500</v>
      </c>
      <c r="K11" s="76">
        <f t="shared" si="0"/>
        <v>11500</v>
      </c>
      <c r="L11" s="76">
        <f t="shared" si="0"/>
        <v>69000</v>
      </c>
      <c r="M11" s="33"/>
      <c r="N11" s="33"/>
      <c r="O11" s="33"/>
      <c r="P11" s="11"/>
    </row>
    <row r="12" spans="1:16" ht="19.5" customHeight="1" x14ac:dyDescent="0.2">
      <c r="A12" s="178"/>
      <c r="B12" s="180"/>
      <c r="C12" s="166"/>
      <c r="D12" s="19" t="s">
        <v>2</v>
      </c>
      <c r="E12" s="8">
        <f t="shared" ref="E12:E16" si="1">SUM(F12:L12)</f>
        <v>0</v>
      </c>
      <c r="F12" s="68">
        <v>0</v>
      </c>
      <c r="G12" s="8">
        <v>0</v>
      </c>
      <c r="H12" s="8">
        <v>0</v>
      </c>
      <c r="I12" s="8">
        <v>0</v>
      </c>
      <c r="J12" s="8">
        <v>0</v>
      </c>
      <c r="K12" s="8">
        <v>0</v>
      </c>
      <c r="L12" s="8">
        <v>0</v>
      </c>
      <c r="M12" s="33"/>
      <c r="N12" s="33"/>
      <c r="O12" s="33"/>
      <c r="P12" s="10"/>
    </row>
    <row r="13" spans="1:16" ht="26.25" customHeight="1" x14ac:dyDescent="0.2">
      <c r="A13" s="178"/>
      <c r="B13" s="180"/>
      <c r="C13" s="166"/>
      <c r="D13" s="19" t="s">
        <v>8</v>
      </c>
      <c r="E13" s="8">
        <f t="shared" si="1"/>
        <v>0</v>
      </c>
      <c r="F13" s="68">
        <v>0</v>
      </c>
      <c r="G13" s="8">
        <v>0</v>
      </c>
      <c r="H13" s="8">
        <v>0</v>
      </c>
      <c r="I13" s="8">
        <v>0</v>
      </c>
      <c r="J13" s="8">
        <v>0</v>
      </c>
      <c r="K13" s="8">
        <v>0</v>
      </c>
      <c r="L13" s="8">
        <v>0</v>
      </c>
      <c r="M13" s="33"/>
      <c r="N13" s="33"/>
      <c r="O13" s="33"/>
      <c r="P13" s="10"/>
    </row>
    <row r="14" spans="1:16" ht="18.75" customHeight="1" x14ac:dyDescent="0.2">
      <c r="A14" s="178"/>
      <c r="B14" s="180"/>
      <c r="C14" s="166"/>
      <c r="D14" s="19" t="s">
        <v>4</v>
      </c>
      <c r="E14" s="89">
        <f t="shared" si="1"/>
        <v>53450</v>
      </c>
      <c r="F14" s="90">
        <v>4500</v>
      </c>
      <c r="G14" s="91">
        <f>4500-550</f>
        <v>3950</v>
      </c>
      <c r="H14" s="91">
        <v>4500</v>
      </c>
      <c r="I14" s="91">
        <v>4500</v>
      </c>
      <c r="J14" s="91">
        <v>4500</v>
      </c>
      <c r="K14" s="91">
        <v>4500</v>
      </c>
      <c r="L14" s="91">
        <v>27000</v>
      </c>
      <c r="M14" s="33"/>
      <c r="N14" s="33"/>
      <c r="O14" s="33"/>
      <c r="P14" s="10"/>
    </row>
    <row r="15" spans="1:16" ht="36" customHeight="1" x14ac:dyDescent="0.2">
      <c r="A15" s="178"/>
      <c r="B15" s="180"/>
      <c r="C15" s="166"/>
      <c r="D15" s="19" t="s">
        <v>103</v>
      </c>
      <c r="E15" s="8">
        <f t="shared" si="1"/>
        <v>0</v>
      </c>
      <c r="F15" s="92">
        <v>0</v>
      </c>
      <c r="G15" s="8">
        <v>0</v>
      </c>
      <c r="H15" s="8">
        <v>0</v>
      </c>
      <c r="I15" s="8">
        <v>0</v>
      </c>
      <c r="J15" s="8">
        <v>0</v>
      </c>
      <c r="K15" s="8">
        <v>0</v>
      </c>
      <c r="L15" s="8">
        <v>0</v>
      </c>
      <c r="M15" s="33"/>
      <c r="N15" s="33"/>
      <c r="O15" s="33"/>
      <c r="P15" s="10"/>
    </row>
    <row r="16" spans="1:16" ht="18" customHeight="1" x14ac:dyDescent="0.2">
      <c r="A16" s="178"/>
      <c r="B16" s="180"/>
      <c r="C16" s="166"/>
      <c r="D16" s="19" t="s">
        <v>104</v>
      </c>
      <c r="E16" s="8">
        <f t="shared" si="1"/>
        <v>0</v>
      </c>
      <c r="F16" s="92">
        <v>0</v>
      </c>
      <c r="G16" s="8">
        <v>0</v>
      </c>
      <c r="H16" s="8">
        <v>0</v>
      </c>
      <c r="I16" s="8">
        <v>0</v>
      </c>
      <c r="J16" s="8">
        <v>0</v>
      </c>
      <c r="K16" s="8">
        <v>0</v>
      </c>
      <c r="L16" s="8">
        <v>0</v>
      </c>
      <c r="M16" s="33"/>
      <c r="N16" s="33"/>
      <c r="O16" s="33"/>
      <c r="P16" s="10"/>
    </row>
    <row r="17" spans="1:18" s="13" customFormat="1" ht="33.75" customHeight="1" x14ac:dyDescent="0.2">
      <c r="A17" s="178"/>
      <c r="B17" s="180"/>
      <c r="C17" s="167"/>
      <c r="D17" s="19" t="s">
        <v>9</v>
      </c>
      <c r="E17" s="89">
        <f>SUM(F17:L17)</f>
        <v>70000</v>
      </c>
      <c r="F17" s="93">
        <v>0</v>
      </c>
      <c r="G17" s="94">
        <f>7000-7000</f>
        <v>0</v>
      </c>
      <c r="H17" s="91">
        <f>7000</f>
        <v>7000</v>
      </c>
      <c r="I17" s="91">
        <f>7000</f>
        <v>7000</v>
      </c>
      <c r="J17" s="91">
        <f>7000</f>
        <v>7000</v>
      </c>
      <c r="K17" s="91">
        <f>7000</f>
        <v>7000</v>
      </c>
      <c r="L17" s="91">
        <f>42000</f>
        <v>42000</v>
      </c>
      <c r="M17" s="33"/>
      <c r="N17" s="33"/>
      <c r="O17" s="33"/>
      <c r="P17" s="14"/>
    </row>
    <row r="18" spans="1:18" s="54" customFormat="1" ht="25.9" customHeight="1" x14ac:dyDescent="0.2">
      <c r="A18" s="171" t="s">
        <v>20</v>
      </c>
      <c r="B18" s="168" t="s">
        <v>88</v>
      </c>
      <c r="C18" s="174" t="s">
        <v>98</v>
      </c>
      <c r="D18" s="95" t="s">
        <v>1</v>
      </c>
      <c r="E18" s="96">
        <f>SUM(F18:L18)</f>
        <v>696.06060000000002</v>
      </c>
      <c r="F18" s="97">
        <f t="shared" ref="F18:L18" si="2">F19+F20+F21+F22+F23+F24</f>
        <v>0</v>
      </c>
      <c r="G18" s="98">
        <f t="shared" si="2"/>
        <v>412.12121000000002</v>
      </c>
      <c r="H18" s="98">
        <f t="shared" si="2"/>
        <v>193.93939</v>
      </c>
      <c r="I18" s="98">
        <f t="shared" si="2"/>
        <v>10</v>
      </c>
      <c r="J18" s="98">
        <f t="shared" si="2"/>
        <v>10</v>
      </c>
      <c r="K18" s="98">
        <f t="shared" si="2"/>
        <v>10</v>
      </c>
      <c r="L18" s="98">
        <f t="shared" si="2"/>
        <v>60</v>
      </c>
      <c r="M18" s="52"/>
      <c r="N18" s="52"/>
      <c r="O18" s="52"/>
      <c r="P18" s="53"/>
    </row>
    <row r="19" spans="1:18" s="54" customFormat="1" ht="25.9" customHeight="1" x14ac:dyDescent="0.2">
      <c r="A19" s="172"/>
      <c r="B19" s="169"/>
      <c r="C19" s="175"/>
      <c r="D19" s="99" t="s">
        <v>2</v>
      </c>
      <c r="E19" s="74">
        <f t="shared" ref="E19:E23" si="3">SUM(F19:L19)</f>
        <v>0</v>
      </c>
      <c r="F19" s="73">
        <v>0</v>
      </c>
      <c r="G19" s="74">
        <v>0</v>
      </c>
      <c r="H19" s="74">
        <v>0</v>
      </c>
      <c r="I19" s="74">
        <v>0</v>
      </c>
      <c r="J19" s="100">
        <v>0</v>
      </c>
      <c r="K19" s="100">
        <v>0</v>
      </c>
      <c r="L19" s="100">
        <v>0</v>
      </c>
      <c r="M19" s="52"/>
      <c r="N19" s="52"/>
      <c r="O19" s="52"/>
      <c r="P19" s="53"/>
    </row>
    <row r="20" spans="1:18" s="54" customFormat="1" ht="28.9" customHeight="1" x14ac:dyDescent="0.2">
      <c r="A20" s="172"/>
      <c r="B20" s="169"/>
      <c r="C20" s="175"/>
      <c r="D20" s="99" t="s">
        <v>8</v>
      </c>
      <c r="E20" s="101">
        <f t="shared" si="3"/>
        <v>600</v>
      </c>
      <c r="F20" s="73">
        <v>0</v>
      </c>
      <c r="G20" s="101">
        <v>408</v>
      </c>
      <c r="H20" s="102">
        <v>192</v>
      </c>
      <c r="I20" s="74">
        <v>0</v>
      </c>
      <c r="J20" s="100">
        <v>0</v>
      </c>
      <c r="K20" s="100">
        <v>0</v>
      </c>
      <c r="L20" s="100">
        <v>0</v>
      </c>
      <c r="M20" s="52"/>
      <c r="N20" s="52"/>
      <c r="O20" s="52"/>
      <c r="P20" s="53"/>
    </row>
    <row r="21" spans="1:18" s="54" customFormat="1" ht="27" customHeight="1" x14ac:dyDescent="0.2">
      <c r="A21" s="172"/>
      <c r="B21" s="169"/>
      <c r="C21" s="175"/>
      <c r="D21" s="99" t="s">
        <v>4</v>
      </c>
      <c r="E21" s="103">
        <f>SUM(F21:L21)</f>
        <v>26.060600000000001</v>
      </c>
      <c r="F21" s="104">
        <v>0</v>
      </c>
      <c r="G21" s="105">
        <f>10-5.87879</f>
        <v>4.1212099999999996</v>
      </c>
      <c r="H21" s="105">
        <f>10-8.06061</f>
        <v>1.9393899999999995</v>
      </c>
      <c r="I21" s="105">
        <v>10</v>
      </c>
      <c r="J21" s="106">
        <v>10</v>
      </c>
      <c r="K21" s="107">
        <v>0</v>
      </c>
      <c r="L21" s="107">
        <v>0</v>
      </c>
      <c r="M21" s="52"/>
      <c r="N21" s="52"/>
      <c r="O21" s="52"/>
      <c r="P21" s="53"/>
    </row>
    <row r="22" spans="1:18" s="54" customFormat="1" ht="33.75" customHeight="1" x14ac:dyDescent="0.2">
      <c r="A22" s="172"/>
      <c r="B22" s="169"/>
      <c r="C22" s="175"/>
      <c r="D22" s="99" t="s">
        <v>103</v>
      </c>
      <c r="E22" s="74">
        <f t="shared" si="3"/>
        <v>0</v>
      </c>
      <c r="F22" s="73">
        <v>0</v>
      </c>
      <c r="G22" s="74">
        <v>0</v>
      </c>
      <c r="H22" s="74">
        <v>0</v>
      </c>
      <c r="I22" s="74">
        <v>0</v>
      </c>
      <c r="J22" s="100">
        <v>0</v>
      </c>
      <c r="K22" s="100">
        <v>0</v>
      </c>
      <c r="L22" s="100">
        <v>0</v>
      </c>
      <c r="M22" s="52"/>
      <c r="N22" s="52"/>
      <c r="O22" s="52"/>
      <c r="P22" s="53"/>
    </row>
    <row r="23" spans="1:18" s="54" customFormat="1" ht="27.6" customHeight="1" x14ac:dyDescent="0.2">
      <c r="A23" s="172"/>
      <c r="B23" s="169"/>
      <c r="C23" s="175"/>
      <c r="D23" s="99" t="s">
        <v>104</v>
      </c>
      <c r="E23" s="74">
        <f t="shared" si="3"/>
        <v>0</v>
      </c>
      <c r="F23" s="73">
        <v>0</v>
      </c>
      <c r="G23" s="74">
        <v>0</v>
      </c>
      <c r="H23" s="74">
        <v>0</v>
      </c>
      <c r="I23" s="74">
        <v>0</v>
      </c>
      <c r="J23" s="100">
        <v>0</v>
      </c>
      <c r="K23" s="100">
        <v>0</v>
      </c>
      <c r="L23" s="100">
        <v>0</v>
      </c>
      <c r="M23" s="52"/>
      <c r="N23" s="52"/>
      <c r="O23" s="52"/>
      <c r="P23" s="53"/>
    </row>
    <row r="24" spans="1:18" s="54" customFormat="1" ht="36" customHeight="1" x14ac:dyDescent="0.2">
      <c r="A24" s="173"/>
      <c r="B24" s="170"/>
      <c r="C24" s="176"/>
      <c r="D24" s="99" t="s">
        <v>9</v>
      </c>
      <c r="E24" s="101">
        <f>SUM(F24:L24)</f>
        <v>70</v>
      </c>
      <c r="F24" s="73">
        <v>0</v>
      </c>
      <c r="G24" s="74">
        <v>0</v>
      </c>
      <c r="H24" s="74">
        <v>0</v>
      </c>
      <c r="I24" s="74">
        <v>0</v>
      </c>
      <c r="J24" s="74"/>
      <c r="K24" s="101">
        <v>10</v>
      </c>
      <c r="L24" s="101">
        <v>60</v>
      </c>
      <c r="M24" s="52"/>
      <c r="N24" s="52"/>
      <c r="O24" s="52"/>
      <c r="P24" s="53"/>
      <c r="R24" s="13"/>
    </row>
    <row r="25" spans="1:18" s="54" customFormat="1" ht="23.45" customHeight="1" x14ac:dyDescent="0.2">
      <c r="A25" s="233" t="s">
        <v>19</v>
      </c>
      <c r="B25" s="232" t="s">
        <v>91</v>
      </c>
      <c r="C25" s="174" t="s">
        <v>99</v>
      </c>
      <c r="D25" s="95" t="s">
        <v>1</v>
      </c>
      <c r="E25" s="108">
        <f t="shared" ref="E25:E31" si="4">SUM(F25:L25)</f>
        <v>108000</v>
      </c>
      <c r="F25" s="71">
        <v>0</v>
      </c>
      <c r="G25" s="72">
        <v>0</v>
      </c>
      <c r="H25" s="72">
        <v>0</v>
      </c>
      <c r="I25" s="109">
        <v>12000</v>
      </c>
      <c r="J25" s="109">
        <v>12000</v>
      </c>
      <c r="K25" s="109">
        <v>12000</v>
      </c>
      <c r="L25" s="109">
        <v>72000</v>
      </c>
      <c r="M25" s="52"/>
      <c r="N25" s="52"/>
      <c r="O25" s="52"/>
      <c r="P25" s="53"/>
      <c r="R25" s="13"/>
    </row>
    <row r="26" spans="1:18" s="54" customFormat="1" ht="22.9" customHeight="1" x14ac:dyDescent="0.2">
      <c r="A26" s="233"/>
      <c r="B26" s="232"/>
      <c r="C26" s="175"/>
      <c r="D26" s="99" t="s">
        <v>2</v>
      </c>
      <c r="E26" s="74">
        <f t="shared" si="4"/>
        <v>0</v>
      </c>
      <c r="F26" s="73">
        <v>0</v>
      </c>
      <c r="G26" s="74">
        <v>0</v>
      </c>
      <c r="H26" s="74">
        <v>0</v>
      </c>
      <c r="I26" s="74">
        <v>0</v>
      </c>
      <c r="J26" s="74">
        <v>0</v>
      </c>
      <c r="K26" s="74">
        <v>0</v>
      </c>
      <c r="L26" s="74">
        <v>0</v>
      </c>
      <c r="M26" s="52"/>
      <c r="N26" s="52"/>
      <c r="O26" s="52"/>
      <c r="P26" s="53"/>
      <c r="R26" s="13"/>
    </row>
    <row r="27" spans="1:18" s="54" customFormat="1" ht="21.6" customHeight="1" x14ac:dyDescent="0.2">
      <c r="A27" s="233"/>
      <c r="B27" s="232"/>
      <c r="C27" s="175"/>
      <c r="D27" s="99" t="s">
        <v>8</v>
      </c>
      <c r="E27" s="74">
        <f t="shared" si="4"/>
        <v>0</v>
      </c>
      <c r="F27" s="73">
        <v>0</v>
      </c>
      <c r="G27" s="74">
        <v>0</v>
      </c>
      <c r="H27" s="74">
        <v>0</v>
      </c>
      <c r="I27" s="74">
        <v>0</v>
      </c>
      <c r="J27" s="74">
        <v>0</v>
      </c>
      <c r="K27" s="74">
        <v>0</v>
      </c>
      <c r="L27" s="74">
        <v>0</v>
      </c>
      <c r="M27" s="52"/>
      <c r="N27" s="52"/>
      <c r="O27" s="52"/>
      <c r="P27" s="53"/>
      <c r="R27" s="13"/>
    </row>
    <row r="28" spans="1:18" s="54" customFormat="1" ht="26.45" customHeight="1" x14ac:dyDescent="0.2">
      <c r="A28" s="233"/>
      <c r="B28" s="232"/>
      <c r="C28" s="175"/>
      <c r="D28" s="99" t="s">
        <v>4</v>
      </c>
      <c r="E28" s="110">
        <f t="shared" si="4"/>
        <v>108000</v>
      </c>
      <c r="F28" s="73">
        <v>0</v>
      </c>
      <c r="G28" s="75">
        <v>0</v>
      </c>
      <c r="H28" s="75">
        <v>0</v>
      </c>
      <c r="I28" s="110">
        <v>12000</v>
      </c>
      <c r="J28" s="110">
        <v>12000</v>
      </c>
      <c r="K28" s="110">
        <v>12000</v>
      </c>
      <c r="L28" s="110">
        <v>72000</v>
      </c>
      <c r="M28" s="52"/>
      <c r="N28" s="52"/>
      <c r="O28" s="52"/>
      <c r="P28" s="53"/>
      <c r="R28" s="13"/>
    </row>
    <row r="29" spans="1:18" s="54" customFormat="1" ht="33.6" customHeight="1" x14ac:dyDescent="0.2">
      <c r="A29" s="233"/>
      <c r="B29" s="232"/>
      <c r="C29" s="175"/>
      <c r="D29" s="99" t="s">
        <v>103</v>
      </c>
      <c r="E29" s="75">
        <f t="shared" si="4"/>
        <v>0</v>
      </c>
      <c r="F29" s="73">
        <v>0</v>
      </c>
      <c r="G29" s="75">
        <v>0</v>
      </c>
      <c r="H29" s="75">
        <v>0</v>
      </c>
      <c r="I29" s="74">
        <v>0</v>
      </c>
      <c r="J29" s="74">
        <v>0</v>
      </c>
      <c r="K29" s="75">
        <v>0</v>
      </c>
      <c r="L29" s="75">
        <v>0</v>
      </c>
      <c r="M29" s="52"/>
      <c r="N29" s="52"/>
      <c r="O29" s="52"/>
      <c r="P29" s="53"/>
      <c r="R29" s="13"/>
    </row>
    <row r="30" spans="1:18" s="54" customFormat="1" ht="21.6" customHeight="1" x14ac:dyDescent="0.2">
      <c r="A30" s="233"/>
      <c r="B30" s="232"/>
      <c r="C30" s="175"/>
      <c r="D30" s="99" t="s">
        <v>104</v>
      </c>
      <c r="E30" s="75">
        <f t="shared" si="4"/>
        <v>0</v>
      </c>
      <c r="F30" s="73">
        <v>0</v>
      </c>
      <c r="G30" s="75">
        <v>0</v>
      </c>
      <c r="H30" s="75">
        <v>0</v>
      </c>
      <c r="I30" s="74">
        <v>0</v>
      </c>
      <c r="J30" s="74">
        <v>0</v>
      </c>
      <c r="K30" s="75">
        <v>0</v>
      </c>
      <c r="L30" s="75">
        <v>0</v>
      </c>
      <c r="M30" s="52"/>
      <c r="N30" s="52"/>
      <c r="O30" s="52"/>
      <c r="P30" s="53"/>
      <c r="R30" s="13"/>
    </row>
    <row r="31" spans="1:18" s="54" customFormat="1" ht="24.6" customHeight="1" x14ac:dyDescent="0.2">
      <c r="A31" s="233"/>
      <c r="B31" s="232"/>
      <c r="C31" s="176"/>
      <c r="D31" s="99" t="s">
        <v>9</v>
      </c>
      <c r="E31" s="75">
        <f t="shared" si="4"/>
        <v>0</v>
      </c>
      <c r="F31" s="73">
        <v>0</v>
      </c>
      <c r="G31" s="75">
        <v>0</v>
      </c>
      <c r="H31" s="75">
        <v>0</v>
      </c>
      <c r="I31" s="74">
        <v>0</v>
      </c>
      <c r="J31" s="74">
        <v>0</v>
      </c>
      <c r="K31" s="75">
        <v>0</v>
      </c>
      <c r="L31" s="75">
        <v>0</v>
      </c>
      <c r="M31" s="52"/>
      <c r="N31" s="52"/>
      <c r="O31" s="52"/>
      <c r="P31" s="53"/>
      <c r="R31" s="13"/>
    </row>
    <row r="32" spans="1:18" s="54" customFormat="1" ht="22.15" customHeight="1" x14ac:dyDescent="0.2">
      <c r="A32" s="156" t="s">
        <v>10</v>
      </c>
      <c r="B32" s="157"/>
      <c r="C32" s="158"/>
      <c r="D32" s="20" t="s">
        <v>1</v>
      </c>
      <c r="E32" s="76">
        <f>SUM(F32:L32)</f>
        <v>232146.0606</v>
      </c>
      <c r="F32" s="82">
        <f>SUM(F33:F38)</f>
        <v>4500</v>
      </c>
      <c r="G32" s="76">
        <f t="shared" ref="G32:K32" si="5">SUM(G33:G38)</f>
        <v>4362.1212099999993</v>
      </c>
      <c r="H32" s="76">
        <f>SUM(H33:H38)</f>
        <v>11693.93939</v>
      </c>
      <c r="I32" s="76">
        <f t="shared" si="5"/>
        <v>23510</v>
      </c>
      <c r="J32" s="76">
        <f t="shared" si="5"/>
        <v>23510</v>
      </c>
      <c r="K32" s="76">
        <f t="shared" si="5"/>
        <v>23510</v>
      </c>
      <c r="L32" s="76">
        <f>SUM(L33:L38)</f>
        <v>141060</v>
      </c>
      <c r="M32" s="52"/>
      <c r="N32" s="52"/>
      <c r="O32" s="52"/>
      <c r="P32" s="53"/>
    </row>
    <row r="33" spans="1:19" s="54" customFormat="1" ht="24.75" customHeight="1" x14ac:dyDescent="0.2">
      <c r="A33" s="159"/>
      <c r="B33" s="160"/>
      <c r="C33" s="161"/>
      <c r="D33" s="19" t="s">
        <v>2</v>
      </c>
      <c r="E33" s="8">
        <f t="shared" ref="E33:E38" si="6">SUM(F33:L33)</f>
        <v>0</v>
      </c>
      <c r="F33" s="68">
        <f t="shared" ref="F33:L33" si="7">F12</f>
        <v>0</v>
      </c>
      <c r="G33" s="8">
        <f t="shared" si="7"/>
        <v>0</v>
      </c>
      <c r="H33" s="8">
        <f t="shared" si="7"/>
        <v>0</v>
      </c>
      <c r="I33" s="8">
        <f t="shared" si="7"/>
        <v>0</v>
      </c>
      <c r="J33" s="8">
        <f t="shared" si="7"/>
        <v>0</v>
      </c>
      <c r="K33" s="8">
        <f t="shared" si="7"/>
        <v>0</v>
      </c>
      <c r="L33" s="8">
        <f t="shared" si="7"/>
        <v>0</v>
      </c>
      <c r="M33" s="52"/>
      <c r="N33" s="52"/>
      <c r="O33" s="52"/>
      <c r="P33" s="53"/>
    </row>
    <row r="34" spans="1:19" s="54" customFormat="1" ht="27.75" customHeight="1" x14ac:dyDescent="0.2">
      <c r="A34" s="159"/>
      <c r="B34" s="160"/>
      <c r="C34" s="161"/>
      <c r="D34" s="19" t="s">
        <v>8</v>
      </c>
      <c r="E34" s="63">
        <f t="shared" si="6"/>
        <v>600</v>
      </c>
      <c r="F34" s="68">
        <f t="shared" ref="F34:L34" si="8">F13+F20</f>
        <v>0</v>
      </c>
      <c r="G34" s="63">
        <f t="shared" si="8"/>
        <v>408</v>
      </c>
      <c r="H34" s="87">
        <f t="shared" si="8"/>
        <v>192</v>
      </c>
      <c r="I34" s="8">
        <f t="shared" si="8"/>
        <v>0</v>
      </c>
      <c r="J34" s="8">
        <f t="shared" si="8"/>
        <v>0</v>
      </c>
      <c r="K34" s="8">
        <f t="shared" si="8"/>
        <v>0</v>
      </c>
      <c r="L34" s="8">
        <f t="shared" si="8"/>
        <v>0</v>
      </c>
      <c r="M34" s="52"/>
      <c r="N34" s="52"/>
      <c r="O34" s="52"/>
      <c r="P34" s="53"/>
    </row>
    <row r="35" spans="1:19" s="54" customFormat="1" ht="18.75" customHeight="1" x14ac:dyDescent="0.2">
      <c r="A35" s="159"/>
      <c r="B35" s="160"/>
      <c r="C35" s="161"/>
      <c r="D35" s="19" t="s">
        <v>4</v>
      </c>
      <c r="E35" s="89">
        <f>SUM(F35:L35)</f>
        <v>161476.0606</v>
      </c>
      <c r="F35" s="83">
        <f>F14+F21+F28</f>
        <v>4500</v>
      </c>
      <c r="G35" s="69">
        <f t="shared" ref="G35:L35" si="9">G14+G21+G28</f>
        <v>3954.1212099999998</v>
      </c>
      <c r="H35" s="69">
        <f t="shared" si="9"/>
        <v>4501.9393899999995</v>
      </c>
      <c r="I35" s="69">
        <f>I14+I21+I28</f>
        <v>16510</v>
      </c>
      <c r="J35" s="69">
        <f t="shared" si="9"/>
        <v>16510</v>
      </c>
      <c r="K35" s="69">
        <f t="shared" si="9"/>
        <v>16500</v>
      </c>
      <c r="L35" s="69">
        <f t="shared" si="9"/>
        <v>99000</v>
      </c>
      <c r="M35" s="52"/>
      <c r="N35" s="52"/>
      <c r="O35" s="52"/>
      <c r="P35" s="53"/>
    </row>
    <row r="36" spans="1:19" s="54" customFormat="1" ht="30.75" customHeight="1" x14ac:dyDescent="0.2">
      <c r="A36" s="159"/>
      <c r="B36" s="160"/>
      <c r="C36" s="161"/>
      <c r="D36" s="19" t="s">
        <v>103</v>
      </c>
      <c r="E36" s="8">
        <f t="shared" si="6"/>
        <v>0</v>
      </c>
      <c r="F36" s="68">
        <f t="shared" ref="F36:L37" si="10">F15</f>
        <v>0</v>
      </c>
      <c r="G36" s="8">
        <f t="shared" si="10"/>
        <v>0</v>
      </c>
      <c r="H36" s="8">
        <f t="shared" si="10"/>
        <v>0</v>
      </c>
      <c r="I36" s="8">
        <f t="shared" si="10"/>
        <v>0</v>
      </c>
      <c r="J36" s="8">
        <f t="shared" si="10"/>
        <v>0</v>
      </c>
      <c r="K36" s="8">
        <f t="shared" si="10"/>
        <v>0</v>
      </c>
      <c r="L36" s="8">
        <f t="shared" si="10"/>
        <v>0</v>
      </c>
      <c r="M36" s="52"/>
      <c r="N36" s="52"/>
      <c r="O36" s="52"/>
      <c r="P36" s="53"/>
    </row>
    <row r="37" spans="1:19" s="54" customFormat="1" ht="18.75" customHeight="1" x14ac:dyDescent="0.2">
      <c r="A37" s="159"/>
      <c r="B37" s="160"/>
      <c r="C37" s="161"/>
      <c r="D37" s="19" t="s">
        <v>104</v>
      </c>
      <c r="E37" s="8">
        <f t="shared" si="6"/>
        <v>0</v>
      </c>
      <c r="F37" s="68">
        <f t="shared" si="10"/>
        <v>0</v>
      </c>
      <c r="G37" s="8">
        <f t="shared" si="10"/>
        <v>0</v>
      </c>
      <c r="H37" s="8">
        <f t="shared" si="10"/>
        <v>0</v>
      </c>
      <c r="I37" s="8">
        <f t="shared" si="10"/>
        <v>0</v>
      </c>
      <c r="J37" s="8">
        <f t="shared" si="10"/>
        <v>0</v>
      </c>
      <c r="K37" s="8">
        <f t="shared" si="10"/>
        <v>0</v>
      </c>
      <c r="L37" s="8">
        <f t="shared" si="10"/>
        <v>0</v>
      </c>
      <c r="M37" s="52"/>
      <c r="N37" s="52"/>
      <c r="O37" s="52"/>
      <c r="P37" s="53"/>
      <c r="S37" s="52"/>
    </row>
    <row r="38" spans="1:19" s="54" customFormat="1" ht="20.25" customHeight="1" x14ac:dyDescent="0.2">
      <c r="A38" s="162"/>
      <c r="B38" s="163"/>
      <c r="C38" s="164"/>
      <c r="D38" s="19" t="s">
        <v>9</v>
      </c>
      <c r="E38" s="89">
        <f t="shared" si="6"/>
        <v>70070</v>
      </c>
      <c r="F38" s="69">
        <f t="shared" ref="F38:L38" si="11">F17+F24</f>
        <v>0</v>
      </c>
      <c r="G38" s="91">
        <f t="shared" si="11"/>
        <v>0</v>
      </c>
      <c r="H38" s="91">
        <f t="shared" si="11"/>
        <v>7000</v>
      </c>
      <c r="I38" s="91">
        <f t="shared" si="11"/>
        <v>7000</v>
      </c>
      <c r="J38" s="91">
        <f t="shared" si="11"/>
        <v>7000</v>
      </c>
      <c r="K38" s="91">
        <f t="shared" si="11"/>
        <v>7010</v>
      </c>
      <c r="L38" s="91">
        <f t="shared" si="11"/>
        <v>42060</v>
      </c>
      <c r="M38" s="52"/>
      <c r="N38" s="52"/>
      <c r="O38" s="52"/>
      <c r="P38" s="53"/>
    </row>
    <row r="39" spans="1:19" ht="22.5" customHeight="1" x14ac:dyDescent="0.2">
      <c r="A39" s="151" t="s">
        <v>41</v>
      </c>
      <c r="B39" s="151"/>
      <c r="C39" s="151"/>
      <c r="D39" s="151"/>
      <c r="E39" s="151"/>
      <c r="F39" s="151"/>
      <c r="G39" s="151"/>
      <c r="H39" s="151"/>
      <c r="I39" s="151"/>
      <c r="J39" s="151"/>
      <c r="K39" s="151"/>
      <c r="L39" s="151"/>
      <c r="M39" s="33"/>
      <c r="N39" s="33"/>
      <c r="O39" s="33"/>
      <c r="P39" s="10"/>
    </row>
    <row r="40" spans="1:19" ht="18.75" customHeight="1" x14ac:dyDescent="0.2">
      <c r="A40" s="152" t="s">
        <v>21</v>
      </c>
      <c r="B40" s="235" t="s">
        <v>80</v>
      </c>
      <c r="C40" s="165" t="s">
        <v>40</v>
      </c>
      <c r="D40" s="20" t="s">
        <v>1</v>
      </c>
      <c r="E40" s="76">
        <f t="shared" ref="E40:E71" si="12">SUM(F40:L40)</f>
        <v>221294.49353000001</v>
      </c>
      <c r="F40" s="82">
        <f t="shared" ref="F40:L40" si="13">SUM(F41:F46)</f>
        <v>14111.032080000001</v>
      </c>
      <c r="G40" s="76">
        <f t="shared" si="13"/>
        <v>15693.500949999998</v>
      </c>
      <c r="H40" s="76">
        <f t="shared" si="13"/>
        <v>17375.960500000001</v>
      </c>
      <c r="I40" s="76">
        <f t="shared" si="13"/>
        <v>19346</v>
      </c>
      <c r="J40" s="76">
        <f t="shared" si="13"/>
        <v>19346</v>
      </c>
      <c r="K40" s="76">
        <f>SUM(K41:K46)</f>
        <v>19346</v>
      </c>
      <c r="L40" s="76">
        <f t="shared" si="13"/>
        <v>116076</v>
      </c>
      <c r="M40" s="33"/>
      <c r="N40" s="33"/>
      <c r="O40" s="33"/>
      <c r="P40" s="10"/>
    </row>
    <row r="41" spans="1:19" ht="15.75" customHeight="1" x14ac:dyDescent="0.2">
      <c r="A41" s="153"/>
      <c r="B41" s="236"/>
      <c r="C41" s="166"/>
      <c r="D41" s="19" t="s">
        <v>2</v>
      </c>
      <c r="E41" s="8">
        <f t="shared" si="12"/>
        <v>0</v>
      </c>
      <c r="F41" s="68">
        <v>0</v>
      </c>
      <c r="G41" s="8">
        <v>0</v>
      </c>
      <c r="H41" s="8">
        <v>0</v>
      </c>
      <c r="I41" s="8">
        <v>0</v>
      </c>
      <c r="J41" s="8">
        <v>0</v>
      </c>
      <c r="K41" s="8">
        <v>0</v>
      </c>
      <c r="L41" s="8">
        <v>0</v>
      </c>
      <c r="M41" s="33"/>
      <c r="N41" s="33"/>
      <c r="O41" s="33"/>
      <c r="P41" s="10"/>
    </row>
    <row r="42" spans="1:19" ht="30" customHeight="1" x14ac:dyDescent="0.2">
      <c r="A42" s="153"/>
      <c r="B42" s="236"/>
      <c r="C42" s="166"/>
      <c r="D42" s="19" t="s">
        <v>8</v>
      </c>
      <c r="E42" s="8">
        <f t="shared" si="12"/>
        <v>0</v>
      </c>
      <c r="F42" s="68">
        <v>0</v>
      </c>
      <c r="G42" s="8">
        <v>0</v>
      </c>
      <c r="H42" s="8">
        <v>0</v>
      </c>
      <c r="I42" s="8">
        <v>0</v>
      </c>
      <c r="J42" s="8">
        <v>0</v>
      </c>
      <c r="K42" s="8">
        <v>0</v>
      </c>
      <c r="L42" s="8">
        <v>0</v>
      </c>
      <c r="M42" s="33"/>
      <c r="N42" s="33"/>
      <c r="O42" s="33"/>
      <c r="P42" s="10"/>
    </row>
    <row r="43" spans="1:19" ht="18" customHeight="1" x14ac:dyDescent="0.2">
      <c r="A43" s="153"/>
      <c r="B43" s="236"/>
      <c r="C43" s="166"/>
      <c r="D43" s="19" t="s">
        <v>4</v>
      </c>
      <c r="E43" s="89">
        <f t="shared" si="12"/>
        <v>194644.49353000001</v>
      </c>
      <c r="F43" s="111">
        <f>15767-93.20992-1555.629-7.129</f>
        <v>14111.032080000001</v>
      </c>
      <c r="G43" s="89">
        <f>16684-10-56.8705-512.575-170.7929-223.75315-16.5075</f>
        <v>15693.500949999998</v>
      </c>
      <c r="H43" s="89">
        <f>16684-10-0.6-1969.4395</f>
        <v>14703.960500000001</v>
      </c>
      <c r="I43" s="89">
        <f>16684-10</f>
        <v>16674</v>
      </c>
      <c r="J43" s="89">
        <v>16674</v>
      </c>
      <c r="K43" s="89">
        <v>16684</v>
      </c>
      <c r="L43" s="89">
        <v>100104</v>
      </c>
      <c r="M43" s="33"/>
      <c r="N43" s="33"/>
      <c r="O43" s="33"/>
      <c r="P43" s="10"/>
    </row>
    <row r="44" spans="1:19" ht="27.75" customHeight="1" x14ac:dyDescent="0.2">
      <c r="A44" s="153"/>
      <c r="B44" s="236"/>
      <c r="C44" s="166"/>
      <c r="D44" s="19" t="s">
        <v>103</v>
      </c>
      <c r="E44" s="8">
        <f t="shared" si="12"/>
        <v>0</v>
      </c>
      <c r="F44" s="68">
        <v>0</v>
      </c>
      <c r="G44" s="8">
        <v>0</v>
      </c>
      <c r="H44" s="87"/>
      <c r="I44" s="8">
        <v>0</v>
      </c>
      <c r="J44" s="8">
        <v>0</v>
      </c>
      <c r="K44" s="8">
        <v>0</v>
      </c>
      <c r="L44" s="8">
        <v>0</v>
      </c>
      <c r="M44" s="33"/>
      <c r="N44" s="33"/>
      <c r="O44" s="33"/>
      <c r="P44" s="10"/>
    </row>
    <row r="45" spans="1:19" ht="21.75" customHeight="1" x14ac:dyDescent="0.2">
      <c r="A45" s="153"/>
      <c r="B45" s="236"/>
      <c r="C45" s="166"/>
      <c r="D45" s="19" t="s">
        <v>104</v>
      </c>
      <c r="E45" s="8">
        <f t="shared" si="12"/>
        <v>0</v>
      </c>
      <c r="F45" s="68">
        <v>0</v>
      </c>
      <c r="G45" s="8">
        <v>0</v>
      </c>
      <c r="H45" s="8">
        <v>0</v>
      </c>
      <c r="I45" s="8">
        <v>0</v>
      </c>
      <c r="J45" s="8">
        <v>0</v>
      </c>
      <c r="K45" s="8">
        <v>0</v>
      </c>
      <c r="L45" s="8">
        <v>0</v>
      </c>
      <c r="M45" s="33"/>
      <c r="N45" s="33"/>
      <c r="O45" s="33"/>
      <c r="P45" s="10"/>
    </row>
    <row r="46" spans="1:19" ht="18.75" customHeight="1" x14ac:dyDescent="0.2">
      <c r="A46" s="153"/>
      <c r="B46" s="236"/>
      <c r="C46" s="167"/>
      <c r="D46" s="19" t="s">
        <v>9</v>
      </c>
      <c r="E46" s="89">
        <f t="shared" si="12"/>
        <v>26650</v>
      </c>
      <c r="F46" s="67">
        <v>0</v>
      </c>
      <c r="G46" s="8">
        <f>2672-2672</f>
        <v>0</v>
      </c>
      <c r="H46" s="89">
        <v>2672</v>
      </c>
      <c r="I46" s="89">
        <v>2672</v>
      </c>
      <c r="J46" s="89">
        <v>2672</v>
      </c>
      <c r="K46" s="89">
        <f>2672-10</f>
        <v>2662</v>
      </c>
      <c r="L46" s="89">
        <f>16032-60</f>
        <v>15972</v>
      </c>
      <c r="M46" s="33"/>
      <c r="N46" s="33"/>
      <c r="O46" s="33"/>
      <c r="P46" s="10"/>
      <c r="R46" s="18"/>
    </row>
    <row r="47" spans="1:19" ht="16.5" customHeight="1" x14ac:dyDescent="0.2">
      <c r="A47" s="153"/>
      <c r="B47" s="236"/>
      <c r="C47" s="165" t="s">
        <v>39</v>
      </c>
      <c r="D47" s="20" t="s">
        <v>1</v>
      </c>
      <c r="E47" s="76">
        <f t="shared" si="12"/>
        <v>157250.2917</v>
      </c>
      <c r="F47" s="82">
        <f t="shared" ref="F47:L47" si="14">SUM(F48:F53)</f>
        <v>12087.6422</v>
      </c>
      <c r="G47" s="76">
        <f t="shared" si="14"/>
        <v>13200</v>
      </c>
      <c r="H47" s="76">
        <f t="shared" si="14"/>
        <v>13162.6495</v>
      </c>
      <c r="I47" s="76">
        <f t="shared" si="14"/>
        <v>13200</v>
      </c>
      <c r="J47" s="76">
        <f t="shared" si="14"/>
        <v>13200</v>
      </c>
      <c r="K47" s="76">
        <f t="shared" si="14"/>
        <v>13200</v>
      </c>
      <c r="L47" s="76">
        <f t="shared" si="14"/>
        <v>79200</v>
      </c>
      <c r="M47" s="33"/>
      <c r="N47" s="33"/>
      <c r="O47" s="33"/>
      <c r="P47" s="10"/>
    </row>
    <row r="48" spans="1:19" ht="21" customHeight="1" x14ac:dyDescent="0.2">
      <c r="A48" s="153"/>
      <c r="B48" s="236"/>
      <c r="C48" s="166"/>
      <c r="D48" s="19" t="s">
        <v>2</v>
      </c>
      <c r="E48" s="8">
        <f t="shared" si="12"/>
        <v>0</v>
      </c>
      <c r="F48" s="68">
        <v>0</v>
      </c>
      <c r="G48" s="8">
        <v>0</v>
      </c>
      <c r="H48" s="8">
        <v>0</v>
      </c>
      <c r="I48" s="8">
        <v>0</v>
      </c>
      <c r="J48" s="8">
        <v>0</v>
      </c>
      <c r="K48" s="8">
        <v>0</v>
      </c>
      <c r="L48" s="8">
        <v>0</v>
      </c>
      <c r="M48" s="33"/>
      <c r="N48" s="33"/>
      <c r="O48" s="33"/>
      <c r="P48" s="10"/>
    </row>
    <row r="49" spans="1:17" ht="31.5" customHeight="1" x14ac:dyDescent="0.2">
      <c r="A49" s="153"/>
      <c r="B49" s="236"/>
      <c r="C49" s="166"/>
      <c r="D49" s="19" t="s">
        <v>8</v>
      </c>
      <c r="E49" s="8">
        <f t="shared" si="12"/>
        <v>0</v>
      </c>
      <c r="F49" s="68">
        <v>0</v>
      </c>
      <c r="G49" s="8">
        <v>0</v>
      </c>
      <c r="H49" s="8">
        <v>0</v>
      </c>
      <c r="I49" s="8">
        <v>0</v>
      </c>
      <c r="J49" s="8">
        <v>0</v>
      </c>
      <c r="K49" s="8">
        <v>0</v>
      </c>
      <c r="L49" s="8">
        <v>0</v>
      </c>
      <c r="M49" s="33"/>
      <c r="N49" s="33"/>
      <c r="O49" s="33"/>
      <c r="P49" s="10"/>
    </row>
    <row r="50" spans="1:17" ht="20.25" customHeight="1" x14ac:dyDescent="0.2">
      <c r="A50" s="153"/>
      <c r="B50" s="236"/>
      <c r="C50" s="166"/>
      <c r="D50" s="19" t="s">
        <v>4</v>
      </c>
      <c r="E50" s="89">
        <f t="shared" si="12"/>
        <v>157250.2917</v>
      </c>
      <c r="F50" s="90">
        <f>12100-12.3578</f>
        <v>12087.6422</v>
      </c>
      <c r="G50" s="89">
        <v>13200</v>
      </c>
      <c r="H50" s="89">
        <f>13200-37.3505</f>
        <v>13162.6495</v>
      </c>
      <c r="I50" s="89">
        <v>13200</v>
      </c>
      <c r="J50" s="89">
        <v>13200</v>
      </c>
      <c r="K50" s="89">
        <v>13200</v>
      </c>
      <c r="L50" s="89">
        <v>79200</v>
      </c>
      <c r="M50" s="33"/>
      <c r="N50" s="33"/>
      <c r="O50" s="33"/>
      <c r="P50" s="10"/>
    </row>
    <row r="51" spans="1:17" ht="33.75" customHeight="1" x14ac:dyDescent="0.2">
      <c r="A51" s="153"/>
      <c r="B51" s="236"/>
      <c r="C51" s="166"/>
      <c r="D51" s="19" t="s">
        <v>103</v>
      </c>
      <c r="E51" s="8">
        <f t="shared" si="12"/>
        <v>0</v>
      </c>
      <c r="F51" s="68">
        <v>0</v>
      </c>
      <c r="G51" s="8">
        <v>0</v>
      </c>
      <c r="H51" s="8">
        <v>0</v>
      </c>
      <c r="I51" s="8">
        <v>0</v>
      </c>
      <c r="J51" s="8">
        <v>0</v>
      </c>
      <c r="K51" s="8">
        <v>0</v>
      </c>
      <c r="L51" s="8">
        <v>0</v>
      </c>
      <c r="M51" s="33"/>
      <c r="N51" s="33"/>
      <c r="O51" s="33"/>
      <c r="P51" s="10"/>
      <c r="Q51" s="18"/>
    </row>
    <row r="52" spans="1:17" ht="20.25" customHeight="1" x14ac:dyDescent="0.2">
      <c r="A52" s="153"/>
      <c r="B52" s="236"/>
      <c r="C52" s="166"/>
      <c r="D52" s="19" t="s">
        <v>104</v>
      </c>
      <c r="E52" s="8">
        <f t="shared" si="12"/>
        <v>0</v>
      </c>
      <c r="F52" s="68">
        <v>0</v>
      </c>
      <c r="G52" s="8">
        <v>0</v>
      </c>
      <c r="H52" s="8">
        <v>0</v>
      </c>
      <c r="I52" s="8">
        <v>0</v>
      </c>
      <c r="J52" s="8">
        <v>0</v>
      </c>
      <c r="K52" s="8">
        <v>0</v>
      </c>
      <c r="L52" s="8">
        <v>0</v>
      </c>
      <c r="M52" s="33"/>
      <c r="N52" s="33"/>
      <c r="O52" s="33"/>
      <c r="P52" s="10"/>
    </row>
    <row r="53" spans="1:17" ht="21" customHeight="1" x14ac:dyDescent="0.2">
      <c r="A53" s="153"/>
      <c r="B53" s="236"/>
      <c r="C53" s="167"/>
      <c r="D53" s="19" t="s">
        <v>9</v>
      </c>
      <c r="E53" s="112">
        <f t="shared" si="12"/>
        <v>0</v>
      </c>
      <c r="F53" s="68">
        <v>0</v>
      </c>
      <c r="G53" s="8">
        <v>0</v>
      </c>
      <c r="H53" s="8">
        <v>0</v>
      </c>
      <c r="I53" s="8">
        <v>0</v>
      </c>
      <c r="J53" s="8">
        <v>0</v>
      </c>
      <c r="K53" s="8">
        <v>0</v>
      </c>
      <c r="L53" s="8">
        <v>0</v>
      </c>
      <c r="M53" s="33"/>
      <c r="N53" s="33"/>
      <c r="O53" s="33"/>
      <c r="P53" s="10"/>
    </row>
    <row r="54" spans="1:17" ht="18.75" customHeight="1" x14ac:dyDescent="0.2">
      <c r="A54" s="154"/>
      <c r="B54" s="237"/>
      <c r="C54" s="165" t="s">
        <v>38</v>
      </c>
      <c r="D54" s="20" t="s">
        <v>1</v>
      </c>
      <c r="E54" s="76">
        <f t="shared" si="12"/>
        <v>147611.02249999999</v>
      </c>
      <c r="F54" s="113">
        <f t="shared" ref="F54:L54" si="15">SUM(F55:F60)</f>
        <v>7641.5</v>
      </c>
      <c r="G54" s="76">
        <f t="shared" si="15"/>
        <v>3969.5225</v>
      </c>
      <c r="H54" s="76">
        <f t="shared" si="15"/>
        <v>13600</v>
      </c>
      <c r="I54" s="76">
        <f t="shared" si="15"/>
        <v>13600</v>
      </c>
      <c r="J54" s="76">
        <f t="shared" si="15"/>
        <v>13600</v>
      </c>
      <c r="K54" s="76">
        <f t="shared" si="15"/>
        <v>13600</v>
      </c>
      <c r="L54" s="76">
        <f t="shared" si="15"/>
        <v>81600</v>
      </c>
      <c r="M54" s="33"/>
      <c r="N54" s="33"/>
      <c r="O54" s="33"/>
      <c r="P54" s="10"/>
    </row>
    <row r="55" spans="1:17" ht="18" customHeight="1" x14ac:dyDescent="0.2">
      <c r="A55" s="154"/>
      <c r="B55" s="237"/>
      <c r="C55" s="166"/>
      <c r="D55" s="19" t="s">
        <v>2</v>
      </c>
      <c r="E55" s="8">
        <f t="shared" si="12"/>
        <v>0</v>
      </c>
      <c r="F55" s="68">
        <v>0</v>
      </c>
      <c r="G55" s="8">
        <v>0</v>
      </c>
      <c r="H55" s="8">
        <v>0</v>
      </c>
      <c r="I55" s="8">
        <v>0</v>
      </c>
      <c r="J55" s="8">
        <v>0</v>
      </c>
      <c r="K55" s="8">
        <v>0</v>
      </c>
      <c r="L55" s="8">
        <v>0</v>
      </c>
      <c r="M55" s="33"/>
      <c r="N55" s="33"/>
      <c r="O55" s="33"/>
      <c r="P55" s="10"/>
    </row>
    <row r="56" spans="1:17" ht="31.5" customHeight="1" x14ac:dyDescent="0.2">
      <c r="A56" s="154"/>
      <c r="B56" s="237"/>
      <c r="C56" s="166"/>
      <c r="D56" s="19" t="s">
        <v>8</v>
      </c>
      <c r="E56" s="8">
        <f t="shared" si="12"/>
        <v>0</v>
      </c>
      <c r="F56" s="68">
        <v>0</v>
      </c>
      <c r="G56" s="8">
        <v>0</v>
      </c>
      <c r="H56" s="8">
        <v>0</v>
      </c>
      <c r="I56" s="8">
        <v>0</v>
      </c>
      <c r="J56" s="8">
        <v>0</v>
      </c>
      <c r="K56" s="8">
        <v>0</v>
      </c>
      <c r="L56" s="8">
        <v>0</v>
      </c>
      <c r="M56" s="33"/>
      <c r="N56" s="33"/>
      <c r="O56" s="33"/>
      <c r="P56" s="10"/>
    </row>
    <row r="57" spans="1:17" ht="21.75" customHeight="1" x14ac:dyDescent="0.2">
      <c r="A57" s="154"/>
      <c r="B57" s="237"/>
      <c r="C57" s="166"/>
      <c r="D57" s="19" t="s">
        <v>4</v>
      </c>
      <c r="E57" s="89">
        <f t="shared" si="12"/>
        <v>51611.022499999999</v>
      </c>
      <c r="F57" s="111">
        <f>7700-58.5</f>
        <v>7641.5</v>
      </c>
      <c r="G57" s="89">
        <f>4000-30.4775</f>
        <v>3969.5225</v>
      </c>
      <c r="H57" s="89">
        <v>4000</v>
      </c>
      <c r="I57" s="89">
        <v>4000</v>
      </c>
      <c r="J57" s="89">
        <v>4000</v>
      </c>
      <c r="K57" s="89">
        <v>4000</v>
      </c>
      <c r="L57" s="89">
        <v>24000</v>
      </c>
      <c r="M57" s="33"/>
      <c r="N57" s="33"/>
      <c r="O57" s="33"/>
      <c r="P57" s="10"/>
    </row>
    <row r="58" spans="1:17" ht="30.75" customHeight="1" x14ac:dyDescent="0.2">
      <c r="A58" s="154"/>
      <c r="B58" s="237"/>
      <c r="C58" s="166"/>
      <c r="D58" s="19" t="s">
        <v>103</v>
      </c>
      <c r="E58" s="8">
        <f t="shared" si="12"/>
        <v>0</v>
      </c>
      <c r="F58" s="68">
        <v>0</v>
      </c>
      <c r="G58" s="8">
        <v>0</v>
      </c>
      <c r="H58" s="8">
        <v>0</v>
      </c>
      <c r="I58" s="8">
        <v>0</v>
      </c>
      <c r="J58" s="8">
        <v>0</v>
      </c>
      <c r="K58" s="8">
        <v>0</v>
      </c>
      <c r="L58" s="8">
        <v>0</v>
      </c>
      <c r="M58" s="33"/>
      <c r="N58" s="33"/>
      <c r="O58" s="33"/>
      <c r="P58" s="10"/>
    </row>
    <row r="59" spans="1:17" ht="18.75" customHeight="1" x14ac:dyDescent="0.2">
      <c r="A59" s="154"/>
      <c r="B59" s="237"/>
      <c r="C59" s="166"/>
      <c r="D59" s="19" t="s">
        <v>104</v>
      </c>
      <c r="E59" s="8">
        <f t="shared" si="12"/>
        <v>0</v>
      </c>
      <c r="F59" s="68">
        <v>0</v>
      </c>
      <c r="G59" s="8">
        <v>0</v>
      </c>
      <c r="H59" s="8">
        <v>0</v>
      </c>
      <c r="I59" s="8">
        <v>0</v>
      </c>
      <c r="J59" s="8">
        <v>0</v>
      </c>
      <c r="K59" s="8">
        <v>0</v>
      </c>
      <c r="L59" s="8">
        <v>0</v>
      </c>
      <c r="M59" s="33"/>
      <c r="N59" s="33"/>
      <c r="O59" s="33"/>
      <c r="P59" s="10"/>
    </row>
    <row r="60" spans="1:17" ht="20.25" customHeight="1" x14ac:dyDescent="0.2">
      <c r="A60" s="154"/>
      <c r="B60" s="237"/>
      <c r="C60" s="167"/>
      <c r="D60" s="19" t="s">
        <v>9</v>
      </c>
      <c r="E60" s="89">
        <f t="shared" si="12"/>
        <v>96000</v>
      </c>
      <c r="F60" s="67">
        <v>0</v>
      </c>
      <c r="G60" s="8">
        <f>9600-9600</f>
        <v>0</v>
      </c>
      <c r="H60" s="89">
        <v>9600</v>
      </c>
      <c r="I60" s="89">
        <v>9600</v>
      </c>
      <c r="J60" s="89">
        <v>9600</v>
      </c>
      <c r="K60" s="89">
        <v>9600</v>
      </c>
      <c r="L60" s="89">
        <v>57600</v>
      </c>
      <c r="M60" s="33"/>
      <c r="N60" s="33"/>
      <c r="O60" s="33"/>
      <c r="P60" s="10"/>
      <c r="Q60" s="30"/>
    </row>
    <row r="61" spans="1:17" ht="20.25" customHeight="1" x14ac:dyDescent="0.2">
      <c r="A61" s="154"/>
      <c r="B61" s="237"/>
      <c r="C61" s="181" t="s">
        <v>37</v>
      </c>
      <c r="D61" s="20" t="s">
        <v>1</v>
      </c>
      <c r="E61" s="76">
        <f t="shared" si="12"/>
        <v>80380.092999999993</v>
      </c>
      <c r="F61" s="113">
        <f t="shared" ref="F61:L61" si="16">SUM(F62:F67)</f>
        <v>4924.2</v>
      </c>
      <c r="G61" s="76">
        <f t="shared" si="16"/>
        <v>5655.9449999999997</v>
      </c>
      <c r="H61" s="76">
        <f t="shared" si="16"/>
        <v>5999.9480000000003</v>
      </c>
      <c r="I61" s="76">
        <f t="shared" si="16"/>
        <v>6000</v>
      </c>
      <c r="J61" s="76">
        <f t="shared" si="16"/>
        <v>6000</v>
      </c>
      <c r="K61" s="76">
        <f t="shared" si="16"/>
        <v>7400</v>
      </c>
      <c r="L61" s="76">
        <f t="shared" si="16"/>
        <v>44400</v>
      </c>
      <c r="M61" s="33"/>
      <c r="N61" s="33"/>
      <c r="O61" s="33"/>
      <c r="P61" s="10"/>
    </row>
    <row r="62" spans="1:17" ht="18" customHeight="1" x14ac:dyDescent="0.2">
      <c r="A62" s="154"/>
      <c r="B62" s="237"/>
      <c r="C62" s="182"/>
      <c r="D62" s="19" t="s">
        <v>2</v>
      </c>
      <c r="E62" s="8">
        <f t="shared" si="12"/>
        <v>0</v>
      </c>
      <c r="F62" s="68">
        <v>0</v>
      </c>
      <c r="G62" s="8">
        <v>0</v>
      </c>
      <c r="H62" s="8">
        <v>0</v>
      </c>
      <c r="I62" s="8">
        <v>0</v>
      </c>
      <c r="J62" s="8">
        <v>0</v>
      </c>
      <c r="K62" s="8">
        <v>0</v>
      </c>
      <c r="L62" s="8">
        <v>0</v>
      </c>
      <c r="M62" s="33"/>
      <c r="N62" s="33"/>
      <c r="O62" s="33"/>
      <c r="P62" s="10"/>
    </row>
    <row r="63" spans="1:17" ht="30" customHeight="1" x14ac:dyDescent="0.2">
      <c r="A63" s="154"/>
      <c r="B63" s="237"/>
      <c r="C63" s="182"/>
      <c r="D63" s="19" t="s">
        <v>8</v>
      </c>
      <c r="E63" s="8">
        <f t="shared" si="12"/>
        <v>0</v>
      </c>
      <c r="F63" s="68">
        <v>0</v>
      </c>
      <c r="G63" s="8">
        <v>0</v>
      </c>
      <c r="H63" s="8">
        <v>0</v>
      </c>
      <c r="I63" s="8">
        <v>0</v>
      </c>
      <c r="J63" s="8">
        <v>0</v>
      </c>
      <c r="K63" s="8">
        <v>0</v>
      </c>
      <c r="L63" s="8">
        <v>0</v>
      </c>
      <c r="M63" s="33"/>
      <c r="N63" s="33"/>
      <c r="O63" s="33"/>
      <c r="P63" s="10"/>
    </row>
    <row r="64" spans="1:17" ht="20.25" customHeight="1" x14ac:dyDescent="0.2">
      <c r="A64" s="154"/>
      <c r="B64" s="237"/>
      <c r="C64" s="182"/>
      <c r="D64" s="19" t="s">
        <v>4</v>
      </c>
      <c r="E64" s="89">
        <f t="shared" si="12"/>
        <v>62580.093000000001</v>
      </c>
      <c r="F64" s="111">
        <f>5360-435.8</f>
        <v>4924.2</v>
      </c>
      <c r="G64" s="89">
        <f>5700-44.055</f>
        <v>5655.9449999999997</v>
      </c>
      <c r="H64" s="89">
        <f>4000-0.052</f>
        <v>3999.9479999999999</v>
      </c>
      <c r="I64" s="89">
        <v>2000</v>
      </c>
      <c r="J64" s="89">
        <v>4000</v>
      </c>
      <c r="K64" s="89">
        <v>6000</v>
      </c>
      <c r="L64" s="89">
        <v>36000</v>
      </c>
      <c r="M64" s="33"/>
      <c r="N64" s="33"/>
      <c r="O64" s="33"/>
      <c r="P64" s="10"/>
    </row>
    <row r="65" spans="1:18" ht="33" customHeight="1" x14ac:dyDescent="0.2">
      <c r="A65" s="154"/>
      <c r="B65" s="237"/>
      <c r="C65" s="182"/>
      <c r="D65" s="19" t="s">
        <v>103</v>
      </c>
      <c r="E65" s="8">
        <f t="shared" si="12"/>
        <v>0</v>
      </c>
      <c r="F65" s="68">
        <v>0</v>
      </c>
      <c r="G65" s="8">
        <v>0</v>
      </c>
      <c r="H65" s="8">
        <v>0</v>
      </c>
      <c r="I65" s="8">
        <v>0</v>
      </c>
      <c r="J65" s="8">
        <v>0</v>
      </c>
      <c r="K65" s="8">
        <v>0</v>
      </c>
      <c r="L65" s="8">
        <v>0</v>
      </c>
      <c r="M65" s="33"/>
      <c r="N65" s="33"/>
      <c r="O65" s="33"/>
      <c r="P65" s="10"/>
    </row>
    <row r="66" spans="1:18" ht="19.5" customHeight="1" x14ac:dyDescent="0.2">
      <c r="A66" s="154"/>
      <c r="B66" s="237"/>
      <c r="C66" s="182"/>
      <c r="D66" s="19" t="s">
        <v>104</v>
      </c>
      <c r="E66" s="8">
        <f t="shared" si="12"/>
        <v>0</v>
      </c>
      <c r="F66" s="68">
        <v>0</v>
      </c>
      <c r="G66" s="8">
        <v>0</v>
      </c>
      <c r="H66" s="8">
        <v>0</v>
      </c>
      <c r="I66" s="8">
        <v>0</v>
      </c>
      <c r="J66" s="8">
        <v>0</v>
      </c>
      <c r="K66" s="8">
        <v>0</v>
      </c>
      <c r="L66" s="8">
        <v>0</v>
      </c>
      <c r="M66" s="33"/>
      <c r="N66" s="33"/>
      <c r="O66" s="33"/>
      <c r="P66" s="10"/>
    </row>
    <row r="67" spans="1:18" ht="27" customHeight="1" x14ac:dyDescent="0.2">
      <c r="A67" s="154"/>
      <c r="B67" s="237"/>
      <c r="C67" s="183"/>
      <c r="D67" s="19" t="s">
        <v>9</v>
      </c>
      <c r="E67" s="89">
        <f t="shared" si="12"/>
        <v>17800</v>
      </c>
      <c r="F67" s="67">
        <v>0</v>
      </c>
      <c r="G67" s="8">
        <f>1700-1700</f>
        <v>0</v>
      </c>
      <c r="H67" s="89">
        <v>2000</v>
      </c>
      <c r="I67" s="89">
        <v>4000</v>
      </c>
      <c r="J67" s="89">
        <v>2000</v>
      </c>
      <c r="K67" s="89">
        <v>1400</v>
      </c>
      <c r="L67" s="89">
        <v>8400</v>
      </c>
      <c r="M67" s="33"/>
      <c r="N67" s="33"/>
      <c r="O67" s="33"/>
      <c r="P67" s="10"/>
      <c r="Q67" s="30"/>
    </row>
    <row r="68" spans="1:18" ht="18" customHeight="1" x14ac:dyDescent="0.2">
      <c r="A68" s="154"/>
      <c r="B68" s="237"/>
      <c r="C68" s="165" t="s">
        <v>36</v>
      </c>
      <c r="D68" s="20" t="s">
        <v>1</v>
      </c>
      <c r="E68" s="64">
        <f t="shared" si="12"/>
        <v>2223.6</v>
      </c>
      <c r="F68" s="114">
        <f>F69+F70+F71+F72+F73+F74</f>
        <v>1035.5999999999999</v>
      </c>
      <c r="G68" s="64">
        <f>SUM(G69:G74)</f>
        <v>1188</v>
      </c>
      <c r="H68" s="115">
        <f t="shared" ref="H68:L68" si="17">SUM(H69:H74)</f>
        <v>0</v>
      </c>
      <c r="I68" s="115">
        <f t="shared" si="17"/>
        <v>0</v>
      </c>
      <c r="J68" s="115">
        <f t="shared" si="17"/>
        <v>0</v>
      </c>
      <c r="K68" s="115">
        <f t="shared" si="17"/>
        <v>0</v>
      </c>
      <c r="L68" s="115">
        <f t="shared" si="17"/>
        <v>0</v>
      </c>
      <c r="M68" s="33"/>
      <c r="N68" s="33"/>
      <c r="O68" s="33"/>
      <c r="P68" s="10"/>
    </row>
    <row r="69" spans="1:18" ht="18.75" customHeight="1" x14ac:dyDescent="0.2">
      <c r="A69" s="154"/>
      <c r="B69" s="237"/>
      <c r="C69" s="180"/>
      <c r="D69" s="19" t="s">
        <v>2</v>
      </c>
      <c r="E69" s="8">
        <f t="shared" si="12"/>
        <v>0</v>
      </c>
      <c r="F69" s="68">
        <v>0</v>
      </c>
      <c r="G69" s="8">
        <v>0</v>
      </c>
      <c r="H69" s="8">
        <v>0</v>
      </c>
      <c r="I69" s="8">
        <v>0</v>
      </c>
      <c r="J69" s="8">
        <v>0</v>
      </c>
      <c r="K69" s="8">
        <v>0</v>
      </c>
      <c r="L69" s="8">
        <v>0</v>
      </c>
      <c r="M69" s="33"/>
      <c r="N69" s="33"/>
      <c r="O69" s="33"/>
      <c r="P69" s="10"/>
    </row>
    <row r="70" spans="1:18" ht="26.25" customHeight="1" x14ac:dyDescent="0.2">
      <c r="A70" s="154"/>
      <c r="B70" s="237"/>
      <c r="C70" s="180"/>
      <c r="D70" s="19" t="s">
        <v>8</v>
      </c>
      <c r="E70" s="8">
        <f t="shared" si="12"/>
        <v>0</v>
      </c>
      <c r="F70" s="68">
        <v>0</v>
      </c>
      <c r="G70" s="8">
        <v>0</v>
      </c>
      <c r="H70" s="8">
        <v>0</v>
      </c>
      <c r="I70" s="8">
        <v>0</v>
      </c>
      <c r="J70" s="8">
        <v>0</v>
      </c>
      <c r="K70" s="8">
        <v>0</v>
      </c>
      <c r="L70" s="8">
        <v>0</v>
      </c>
      <c r="M70" s="33"/>
      <c r="N70" s="33"/>
      <c r="O70" s="33"/>
      <c r="P70" s="10"/>
    </row>
    <row r="71" spans="1:18" ht="21" customHeight="1" x14ac:dyDescent="0.2">
      <c r="A71" s="154"/>
      <c r="B71" s="237"/>
      <c r="C71" s="180"/>
      <c r="D71" s="19" t="s">
        <v>4</v>
      </c>
      <c r="E71" s="63">
        <f t="shared" si="12"/>
        <v>2223.6</v>
      </c>
      <c r="F71" s="83">
        <f>1150-114.4</f>
        <v>1035.5999999999999</v>
      </c>
      <c r="G71" s="63">
        <f>1200-12</f>
        <v>1188</v>
      </c>
      <c r="H71" s="8">
        <v>0</v>
      </c>
      <c r="I71" s="8"/>
      <c r="J71" s="8">
        <v>0</v>
      </c>
      <c r="K71" s="8">
        <v>0</v>
      </c>
      <c r="L71" s="8">
        <v>0</v>
      </c>
      <c r="M71" s="33"/>
      <c r="N71" s="33"/>
      <c r="O71" s="33"/>
      <c r="P71" s="10"/>
    </row>
    <row r="72" spans="1:18" ht="30.75" customHeight="1" x14ac:dyDescent="0.2">
      <c r="A72" s="154"/>
      <c r="B72" s="237"/>
      <c r="C72" s="180"/>
      <c r="D72" s="19" t="s">
        <v>103</v>
      </c>
      <c r="E72" s="8">
        <f t="shared" ref="E72:E95" si="18">SUM(F72:L72)</f>
        <v>0</v>
      </c>
      <c r="F72" s="68">
        <v>0</v>
      </c>
      <c r="G72" s="8">
        <v>0</v>
      </c>
      <c r="H72" s="8">
        <v>0</v>
      </c>
      <c r="I72" s="8">
        <v>0</v>
      </c>
      <c r="J72" s="8">
        <v>0</v>
      </c>
      <c r="K72" s="8">
        <v>0</v>
      </c>
      <c r="L72" s="8">
        <v>0</v>
      </c>
      <c r="M72" s="33"/>
      <c r="N72" s="33"/>
      <c r="O72" s="33"/>
      <c r="P72" s="10"/>
      <c r="Q72" s="18">
        <f>F71+F64+F57+F50</f>
        <v>25688.942199999998</v>
      </c>
    </row>
    <row r="73" spans="1:18" ht="21.75" customHeight="1" x14ac:dyDescent="0.2">
      <c r="A73" s="154"/>
      <c r="B73" s="237"/>
      <c r="C73" s="180"/>
      <c r="D73" s="19" t="s">
        <v>104</v>
      </c>
      <c r="E73" s="8">
        <f t="shared" si="18"/>
        <v>0</v>
      </c>
      <c r="F73" s="68">
        <v>0</v>
      </c>
      <c r="G73" s="8">
        <v>0</v>
      </c>
      <c r="H73" s="8">
        <v>0</v>
      </c>
      <c r="I73" s="8">
        <v>0</v>
      </c>
      <c r="J73" s="8">
        <v>0</v>
      </c>
      <c r="K73" s="8">
        <v>0</v>
      </c>
      <c r="L73" s="8">
        <v>0</v>
      </c>
      <c r="M73" s="33"/>
      <c r="N73" s="33"/>
      <c r="O73" s="33"/>
      <c r="P73" s="10"/>
      <c r="R73" s="18">
        <f>G71+G64+G57+G50</f>
        <v>24013.467499999999</v>
      </c>
    </row>
    <row r="74" spans="1:18" ht="21" customHeight="1" x14ac:dyDescent="0.2">
      <c r="A74" s="154"/>
      <c r="B74" s="237"/>
      <c r="C74" s="234"/>
      <c r="D74" s="19" t="s">
        <v>9</v>
      </c>
      <c r="E74" s="63">
        <f t="shared" si="18"/>
        <v>0</v>
      </c>
      <c r="F74" s="69">
        <v>0</v>
      </c>
      <c r="G74" s="8">
        <f>300-300</f>
        <v>0</v>
      </c>
      <c r="H74" s="8">
        <v>0</v>
      </c>
      <c r="I74" s="8">
        <v>0</v>
      </c>
      <c r="J74" s="8">
        <v>0</v>
      </c>
      <c r="K74" s="8">
        <v>0</v>
      </c>
      <c r="L74" s="8">
        <v>0</v>
      </c>
      <c r="M74" s="33"/>
      <c r="N74" s="33"/>
      <c r="O74" s="33"/>
      <c r="P74" s="10"/>
    </row>
    <row r="75" spans="1:18" s="61" customFormat="1" ht="20.25" customHeight="1" x14ac:dyDescent="0.2">
      <c r="A75" s="154"/>
      <c r="B75" s="237"/>
      <c r="C75" s="185" t="s">
        <v>35</v>
      </c>
      <c r="D75" s="116" t="s">
        <v>1</v>
      </c>
      <c r="E75" s="117">
        <f t="shared" si="18"/>
        <v>157722.14649000001</v>
      </c>
      <c r="F75" s="118">
        <f t="shared" ref="F75:L75" si="19">SUM(F76:F81)</f>
        <v>12780.38696</v>
      </c>
      <c r="G75" s="119">
        <f t="shared" si="19"/>
        <v>14933.478710000001</v>
      </c>
      <c r="H75" s="119">
        <f>SUM(H76:H81)</f>
        <v>10974.807059999999</v>
      </c>
      <c r="I75" s="119">
        <f t="shared" si="19"/>
        <v>13141.73688</v>
      </c>
      <c r="J75" s="119">
        <f t="shared" si="19"/>
        <v>13141.73688</v>
      </c>
      <c r="K75" s="119">
        <f>SUM(K76:K81)</f>
        <v>13250</v>
      </c>
      <c r="L75" s="119">
        <f t="shared" si="19"/>
        <v>79500</v>
      </c>
      <c r="M75" s="58"/>
      <c r="N75" s="58"/>
      <c r="O75" s="58"/>
      <c r="P75" s="60"/>
    </row>
    <row r="76" spans="1:18" s="58" customFormat="1" ht="21" customHeight="1" x14ac:dyDescent="0.2">
      <c r="A76" s="154"/>
      <c r="B76" s="237"/>
      <c r="C76" s="186"/>
      <c r="D76" s="120" t="s">
        <v>2</v>
      </c>
      <c r="E76" s="121">
        <f t="shared" si="18"/>
        <v>0</v>
      </c>
      <c r="F76" s="68">
        <v>0</v>
      </c>
      <c r="G76" s="121">
        <v>0</v>
      </c>
      <c r="H76" s="121">
        <v>0</v>
      </c>
      <c r="I76" s="8">
        <v>0</v>
      </c>
      <c r="J76" s="8">
        <v>0</v>
      </c>
      <c r="K76" s="121">
        <v>0</v>
      </c>
      <c r="L76" s="121">
        <v>0</v>
      </c>
      <c r="P76" s="59"/>
    </row>
    <row r="77" spans="1:18" s="58" customFormat="1" ht="30" customHeight="1" x14ac:dyDescent="0.2">
      <c r="A77" s="154"/>
      <c r="B77" s="237"/>
      <c r="C77" s="186"/>
      <c r="D77" s="122" t="s">
        <v>8</v>
      </c>
      <c r="E77" s="121">
        <f t="shared" si="18"/>
        <v>0</v>
      </c>
      <c r="F77" s="68">
        <v>0</v>
      </c>
      <c r="G77" s="121">
        <v>0</v>
      </c>
      <c r="H77" s="121">
        <v>0</v>
      </c>
      <c r="I77" s="8">
        <v>0</v>
      </c>
      <c r="J77" s="8">
        <v>0</v>
      </c>
      <c r="K77" s="121">
        <v>0</v>
      </c>
      <c r="L77" s="121">
        <v>0</v>
      </c>
      <c r="P77" s="59"/>
    </row>
    <row r="78" spans="1:18" s="58" customFormat="1" ht="19.5" customHeight="1" x14ac:dyDescent="0.2">
      <c r="A78" s="154"/>
      <c r="B78" s="237"/>
      <c r="C78" s="186"/>
      <c r="D78" s="120" t="s">
        <v>4</v>
      </c>
      <c r="E78" s="123">
        <f t="shared" si="18"/>
        <v>139452.75521</v>
      </c>
      <c r="F78" s="124">
        <f>12780.38696</f>
        <v>12780.38696</v>
      </c>
      <c r="G78" s="123">
        <f>10640.08696-334.5739+1930.48815-295.9987-0.0013+296+30.4775+2667</f>
        <v>14933.478710000001</v>
      </c>
      <c r="H78" s="123">
        <f>12841.80706-2667+800</f>
        <v>10974.807059999999</v>
      </c>
      <c r="I78" s="123">
        <v>13141.73688</v>
      </c>
      <c r="J78" s="123">
        <v>13141.73688</v>
      </c>
      <c r="K78" s="123">
        <v>10640.086960000001</v>
      </c>
      <c r="L78" s="123">
        <v>63840.521760000003</v>
      </c>
      <c r="P78" s="59"/>
    </row>
    <row r="79" spans="1:18" s="58" customFormat="1" ht="34.5" customHeight="1" x14ac:dyDescent="0.2">
      <c r="A79" s="154"/>
      <c r="B79" s="237"/>
      <c r="C79" s="186"/>
      <c r="D79" s="120" t="s">
        <v>103</v>
      </c>
      <c r="E79" s="121">
        <f t="shared" si="18"/>
        <v>0</v>
      </c>
      <c r="F79" s="68">
        <v>0</v>
      </c>
      <c r="G79" s="121">
        <v>0</v>
      </c>
      <c r="H79" s="121">
        <v>0</v>
      </c>
      <c r="I79" s="121">
        <v>0</v>
      </c>
      <c r="J79" s="121">
        <v>0</v>
      </c>
      <c r="K79" s="121">
        <v>0</v>
      </c>
      <c r="L79" s="121">
        <v>0</v>
      </c>
      <c r="P79" s="59"/>
      <c r="R79" s="62"/>
    </row>
    <row r="80" spans="1:18" s="58" customFormat="1" ht="19.5" customHeight="1" x14ac:dyDescent="0.2">
      <c r="A80" s="154"/>
      <c r="B80" s="237"/>
      <c r="C80" s="186"/>
      <c r="D80" s="120" t="s">
        <v>104</v>
      </c>
      <c r="E80" s="121">
        <f t="shared" si="18"/>
        <v>0</v>
      </c>
      <c r="F80" s="68">
        <v>0</v>
      </c>
      <c r="G80" s="121">
        <v>0</v>
      </c>
      <c r="H80" s="121">
        <v>0</v>
      </c>
      <c r="I80" s="121">
        <v>0</v>
      </c>
      <c r="J80" s="121">
        <v>0</v>
      </c>
      <c r="K80" s="121">
        <v>0</v>
      </c>
      <c r="L80" s="121">
        <v>0</v>
      </c>
      <c r="P80" s="59"/>
      <c r="R80" s="62"/>
    </row>
    <row r="81" spans="1:19" s="61" customFormat="1" ht="21.75" customHeight="1" x14ac:dyDescent="0.2">
      <c r="A81" s="155"/>
      <c r="B81" s="238"/>
      <c r="C81" s="187"/>
      <c r="D81" s="120" t="s">
        <v>9</v>
      </c>
      <c r="E81" s="125">
        <f t="shared" si="18"/>
        <v>18269.39128</v>
      </c>
      <c r="F81" s="69">
        <v>0</v>
      </c>
      <c r="G81" s="26">
        <f>1359.91304+334.5739-1430.48815+295.9987-296-30.4775-233.51999</f>
        <v>0</v>
      </c>
      <c r="H81" s="126">
        <f>299.92982-299.92982</f>
        <v>0</v>
      </c>
      <c r="I81" s="127">
        <v>0</v>
      </c>
      <c r="J81" s="127">
        <v>0</v>
      </c>
      <c r="K81" s="128">
        <v>2609.9130399999999</v>
      </c>
      <c r="L81" s="125">
        <v>15659.47824</v>
      </c>
      <c r="M81" s="58"/>
      <c r="N81" s="58"/>
      <c r="O81" s="58"/>
      <c r="P81" s="60"/>
    </row>
    <row r="82" spans="1:19" s="9" customFormat="1" ht="22.9" customHeight="1" x14ac:dyDescent="0.2">
      <c r="A82" s="223" t="s">
        <v>34</v>
      </c>
      <c r="B82" s="224"/>
      <c r="C82" s="225"/>
      <c r="D82" s="20" t="s">
        <v>1</v>
      </c>
      <c r="E82" s="76">
        <f t="shared" si="18"/>
        <v>766481.64721999993</v>
      </c>
      <c r="F82" s="129">
        <f t="shared" ref="F82:L82" si="20">SUM(F83:F88)</f>
        <v>52580.361239999998</v>
      </c>
      <c r="G82" s="76">
        <f t="shared" si="20"/>
        <v>54640.447160000003</v>
      </c>
      <c r="H82" s="76">
        <f t="shared" si="20"/>
        <v>61113.365059999996</v>
      </c>
      <c r="I82" s="76">
        <f t="shared" si="20"/>
        <v>65287.736879999997</v>
      </c>
      <c r="J82" s="76">
        <f t="shared" si="20"/>
        <v>65287.736879999997</v>
      </c>
      <c r="K82" s="76">
        <f t="shared" si="20"/>
        <v>66796</v>
      </c>
      <c r="L82" s="76">
        <f t="shared" si="20"/>
        <v>400776</v>
      </c>
      <c r="M82" s="33"/>
      <c r="N82" s="33"/>
      <c r="O82" s="33"/>
      <c r="P82" s="11"/>
      <c r="Q82" s="36"/>
    </row>
    <row r="83" spans="1:19" ht="20.25" customHeight="1" x14ac:dyDescent="0.2">
      <c r="A83" s="226"/>
      <c r="B83" s="227"/>
      <c r="C83" s="228"/>
      <c r="D83" s="19" t="s">
        <v>2</v>
      </c>
      <c r="E83" s="8">
        <f t="shared" si="18"/>
        <v>0</v>
      </c>
      <c r="F83" s="68">
        <f t="shared" ref="F83:L83" si="21">F41+F48+F55+F62+F69+F76</f>
        <v>0</v>
      </c>
      <c r="G83" s="8">
        <f t="shared" si="21"/>
        <v>0</v>
      </c>
      <c r="H83" s="8">
        <f t="shared" si="21"/>
        <v>0</v>
      </c>
      <c r="I83" s="8">
        <f t="shared" si="21"/>
        <v>0</v>
      </c>
      <c r="J83" s="8">
        <f t="shared" si="21"/>
        <v>0</v>
      </c>
      <c r="K83" s="8">
        <f t="shared" si="21"/>
        <v>0</v>
      </c>
      <c r="L83" s="8">
        <f t="shared" si="21"/>
        <v>0</v>
      </c>
      <c r="M83" s="33"/>
      <c r="N83" s="33"/>
      <c r="O83" s="33"/>
      <c r="P83" s="10"/>
      <c r="R83" s="35"/>
      <c r="S83" s="35"/>
    </row>
    <row r="84" spans="1:19" ht="30" customHeight="1" x14ac:dyDescent="0.2">
      <c r="A84" s="226"/>
      <c r="B84" s="227"/>
      <c r="C84" s="228"/>
      <c r="D84" s="19" t="s">
        <v>8</v>
      </c>
      <c r="E84" s="8">
        <f t="shared" si="18"/>
        <v>0</v>
      </c>
      <c r="F84" s="68">
        <f t="shared" ref="F84:G87" si="22">F42+F49+F56+F63+F70+F77</f>
        <v>0</v>
      </c>
      <c r="G84" s="8">
        <f t="shared" si="22"/>
        <v>0</v>
      </c>
      <c r="H84" s="8"/>
      <c r="I84" s="8">
        <f t="shared" ref="I84:L88" si="23">I42+I49+I56+I63+I70+I77</f>
        <v>0</v>
      </c>
      <c r="J84" s="8">
        <f t="shared" si="23"/>
        <v>0</v>
      </c>
      <c r="K84" s="8">
        <f t="shared" si="23"/>
        <v>0</v>
      </c>
      <c r="L84" s="8">
        <f t="shared" si="23"/>
        <v>0</v>
      </c>
      <c r="M84" s="33"/>
      <c r="N84" s="33"/>
      <c r="O84" s="33"/>
      <c r="P84" s="10"/>
    </row>
    <row r="85" spans="1:19" ht="21.75" customHeight="1" x14ac:dyDescent="0.2">
      <c r="A85" s="226"/>
      <c r="B85" s="227"/>
      <c r="C85" s="228"/>
      <c r="D85" s="19" t="s">
        <v>4</v>
      </c>
      <c r="E85" s="89">
        <f t="shared" si="18"/>
        <v>607762.25594000006</v>
      </c>
      <c r="F85" s="83">
        <f t="shared" si="22"/>
        <v>52580.361239999998</v>
      </c>
      <c r="G85" s="89">
        <f t="shared" si="22"/>
        <v>54640.447160000003</v>
      </c>
      <c r="H85" s="89">
        <f>H43+H50+H57+H64+H71+H78</f>
        <v>46841.365059999996</v>
      </c>
      <c r="I85" s="89">
        <f t="shared" si="23"/>
        <v>49015.736879999997</v>
      </c>
      <c r="J85" s="89">
        <f t="shared" si="23"/>
        <v>51015.736879999997</v>
      </c>
      <c r="K85" s="89">
        <f t="shared" si="23"/>
        <v>50524.086960000001</v>
      </c>
      <c r="L85" s="89">
        <f t="shared" si="23"/>
        <v>303144.52176000003</v>
      </c>
      <c r="M85" s="33"/>
      <c r="N85" s="33"/>
      <c r="O85" s="33"/>
      <c r="P85" s="10"/>
    </row>
    <row r="86" spans="1:19" s="13" customFormat="1" ht="32.25" customHeight="1" x14ac:dyDescent="0.2">
      <c r="A86" s="226"/>
      <c r="B86" s="227"/>
      <c r="C86" s="228"/>
      <c r="D86" s="19" t="s">
        <v>103</v>
      </c>
      <c r="E86" s="8">
        <f t="shared" si="18"/>
        <v>0</v>
      </c>
      <c r="F86" s="68">
        <f t="shared" si="22"/>
        <v>0</v>
      </c>
      <c r="G86" s="8">
        <f t="shared" si="22"/>
        <v>0</v>
      </c>
      <c r="H86" s="8">
        <f>H44+H51+H58+H65+H72+H79</f>
        <v>0</v>
      </c>
      <c r="I86" s="8">
        <f t="shared" si="23"/>
        <v>0</v>
      </c>
      <c r="J86" s="8">
        <f t="shared" si="23"/>
        <v>0</v>
      </c>
      <c r="K86" s="8">
        <f t="shared" si="23"/>
        <v>0</v>
      </c>
      <c r="L86" s="8">
        <f t="shared" si="23"/>
        <v>0</v>
      </c>
      <c r="M86" s="33"/>
      <c r="N86" s="33"/>
      <c r="O86" s="33"/>
      <c r="P86" s="14"/>
    </row>
    <row r="87" spans="1:19" ht="18.75" customHeight="1" x14ac:dyDescent="0.2">
      <c r="A87" s="226"/>
      <c r="B87" s="227"/>
      <c r="C87" s="228"/>
      <c r="D87" s="19" t="s">
        <v>104</v>
      </c>
      <c r="E87" s="8">
        <f t="shared" si="18"/>
        <v>0</v>
      </c>
      <c r="F87" s="68">
        <f t="shared" si="22"/>
        <v>0</v>
      </c>
      <c r="G87" s="8">
        <f t="shared" si="22"/>
        <v>0</v>
      </c>
      <c r="H87" s="8">
        <f>H45+H52+H59+H66+H73+H80</f>
        <v>0</v>
      </c>
      <c r="I87" s="8">
        <f t="shared" si="23"/>
        <v>0</v>
      </c>
      <c r="J87" s="8">
        <f t="shared" si="23"/>
        <v>0</v>
      </c>
      <c r="K87" s="8">
        <f t="shared" si="23"/>
        <v>0</v>
      </c>
      <c r="L87" s="8">
        <f t="shared" si="23"/>
        <v>0</v>
      </c>
      <c r="M87" s="33"/>
      <c r="N87" s="33"/>
      <c r="O87" s="33"/>
      <c r="P87" s="10"/>
    </row>
    <row r="88" spans="1:19" ht="23.25" customHeight="1" x14ac:dyDescent="0.2">
      <c r="A88" s="229"/>
      <c r="B88" s="230"/>
      <c r="C88" s="231"/>
      <c r="D88" s="19" t="s">
        <v>9</v>
      </c>
      <c r="E88" s="130">
        <f t="shared" si="18"/>
        <v>158719.39127999998</v>
      </c>
      <c r="F88" s="68">
        <v>0</v>
      </c>
      <c r="G88" s="8">
        <f>G46+G53+G60+G67+G74+G81</f>
        <v>0</v>
      </c>
      <c r="H88" s="89">
        <f>H46+H53+H60+H67+H74+H81</f>
        <v>14272</v>
      </c>
      <c r="I88" s="89">
        <f t="shared" si="23"/>
        <v>16272</v>
      </c>
      <c r="J88" s="89">
        <f t="shared" si="23"/>
        <v>14272</v>
      </c>
      <c r="K88" s="89">
        <f t="shared" si="23"/>
        <v>16271.913039999999</v>
      </c>
      <c r="L88" s="89">
        <f t="shared" si="23"/>
        <v>97631.478239999997</v>
      </c>
      <c r="M88" s="33"/>
      <c r="N88" s="33"/>
      <c r="O88" s="33"/>
      <c r="P88" s="10"/>
    </row>
    <row r="89" spans="1:19" s="54" customFormat="1" ht="22.15" customHeight="1" x14ac:dyDescent="0.2">
      <c r="A89" s="223" t="s">
        <v>3</v>
      </c>
      <c r="B89" s="224"/>
      <c r="C89" s="225"/>
      <c r="D89" s="19" t="s">
        <v>1</v>
      </c>
      <c r="E89" s="131">
        <f>SUM(F89:L89)</f>
        <v>998627.70781999989</v>
      </c>
      <c r="F89" s="82">
        <f>SUM(F90:F95)</f>
        <v>57080.361239999998</v>
      </c>
      <c r="G89" s="76">
        <f t="shared" ref="G89:L89" si="24">SUM(G90:G95)</f>
        <v>59002.568370000001</v>
      </c>
      <c r="H89" s="76">
        <f t="shared" si="24"/>
        <v>72807.304449999996</v>
      </c>
      <c r="I89" s="76">
        <f>SUM(I90:I95)</f>
        <v>88797.736879999997</v>
      </c>
      <c r="J89" s="76">
        <f t="shared" si="24"/>
        <v>88797.736879999997</v>
      </c>
      <c r="K89" s="76">
        <f t="shared" si="24"/>
        <v>90306</v>
      </c>
      <c r="L89" s="76">
        <f t="shared" si="24"/>
        <v>541836</v>
      </c>
      <c r="M89" s="52"/>
      <c r="N89" s="52"/>
      <c r="O89" s="52"/>
      <c r="P89" s="53">
        <f>E89-999950.54025+299.92982</f>
        <v>-1022.9026100000676</v>
      </c>
    </row>
    <row r="90" spans="1:19" s="54" customFormat="1" ht="21" customHeight="1" x14ac:dyDescent="0.2">
      <c r="A90" s="226"/>
      <c r="B90" s="227"/>
      <c r="C90" s="228"/>
      <c r="D90" s="19" t="s">
        <v>2</v>
      </c>
      <c r="E90" s="8">
        <f t="shared" si="18"/>
        <v>0</v>
      </c>
      <c r="F90" s="68">
        <f t="shared" ref="F90:L92" si="25">F33+F83</f>
        <v>0</v>
      </c>
      <c r="G90" s="8">
        <f t="shared" si="25"/>
        <v>0</v>
      </c>
      <c r="H90" s="8">
        <f t="shared" si="25"/>
        <v>0</v>
      </c>
      <c r="I90" s="8">
        <f t="shared" si="25"/>
        <v>0</v>
      </c>
      <c r="J90" s="8">
        <f t="shared" si="25"/>
        <v>0</v>
      </c>
      <c r="K90" s="8">
        <f t="shared" si="25"/>
        <v>0</v>
      </c>
      <c r="L90" s="8">
        <f t="shared" si="25"/>
        <v>0</v>
      </c>
      <c r="M90" s="52"/>
      <c r="N90" s="52"/>
      <c r="O90" s="52"/>
      <c r="P90" s="53"/>
    </row>
    <row r="91" spans="1:19" s="22" customFormat="1" ht="30.75" customHeight="1" x14ac:dyDescent="0.2">
      <c r="A91" s="226"/>
      <c r="B91" s="227"/>
      <c r="C91" s="228"/>
      <c r="D91" s="19" t="s">
        <v>8</v>
      </c>
      <c r="E91" s="87">
        <f t="shared" si="18"/>
        <v>600</v>
      </c>
      <c r="F91" s="68">
        <f t="shared" si="25"/>
        <v>0</v>
      </c>
      <c r="G91" s="87">
        <f t="shared" si="25"/>
        <v>408</v>
      </c>
      <c r="H91" s="87">
        <f t="shared" si="25"/>
        <v>192</v>
      </c>
      <c r="I91" s="8">
        <f t="shared" si="25"/>
        <v>0</v>
      </c>
      <c r="J91" s="8">
        <f t="shared" si="25"/>
        <v>0</v>
      </c>
      <c r="K91" s="8">
        <f t="shared" si="25"/>
        <v>0</v>
      </c>
      <c r="L91" s="8">
        <f t="shared" si="25"/>
        <v>0</v>
      </c>
      <c r="M91" s="33"/>
      <c r="N91" s="33"/>
      <c r="O91" s="33"/>
      <c r="P91" s="12"/>
    </row>
    <row r="92" spans="1:19" s="54" customFormat="1" ht="24" customHeight="1" x14ac:dyDescent="0.2">
      <c r="A92" s="226"/>
      <c r="B92" s="227"/>
      <c r="C92" s="228"/>
      <c r="D92" s="19" t="s">
        <v>4</v>
      </c>
      <c r="E92" s="89">
        <f t="shared" si="18"/>
        <v>769238.31654000003</v>
      </c>
      <c r="F92" s="132">
        <f t="shared" si="25"/>
        <v>57080.361239999998</v>
      </c>
      <c r="G92" s="89">
        <f t="shared" si="25"/>
        <v>58594.568370000001</v>
      </c>
      <c r="H92" s="89">
        <f t="shared" si="25"/>
        <v>51343.304449999996</v>
      </c>
      <c r="I92" s="89">
        <f t="shared" si="25"/>
        <v>65525.736879999997</v>
      </c>
      <c r="J92" s="89">
        <f t="shared" si="25"/>
        <v>67525.736879999997</v>
      </c>
      <c r="K92" s="89">
        <f t="shared" si="25"/>
        <v>67024.086960000001</v>
      </c>
      <c r="L92" s="89">
        <f t="shared" si="25"/>
        <v>402144.52176000003</v>
      </c>
      <c r="M92" s="52"/>
      <c r="N92" s="52"/>
      <c r="O92" s="52"/>
      <c r="P92" s="53"/>
    </row>
    <row r="93" spans="1:19" s="54" customFormat="1" ht="29.25" customHeight="1" x14ac:dyDescent="0.2">
      <c r="A93" s="226"/>
      <c r="B93" s="227"/>
      <c r="C93" s="228"/>
      <c r="D93" s="19" t="s">
        <v>103</v>
      </c>
      <c r="E93" s="8">
        <f t="shared" si="18"/>
        <v>0</v>
      </c>
      <c r="F93" s="68">
        <f t="shared" ref="F93:G95" si="26">F36+F86</f>
        <v>0</v>
      </c>
      <c r="G93" s="8">
        <f t="shared" si="26"/>
        <v>0</v>
      </c>
      <c r="H93" s="8"/>
      <c r="I93" s="8">
        <f t="shared" ref="I93:L95" si="27">I36+I86</f>
        <v>0</v>
      </c>
      <c r="J93" s="8">
        <f t="shared" si="27"/>
        <v>0</v>
      </c>
      <c r="K93" s="8">
        <f t="shared" si="27"/>
        <v>0</v>
      </c>
      <c r="L93" s="8">
        <f t="shared" si="27"/>
        <v>0</v>
      </c>
      <c r="M93" s="52"/>
      <c r="N93" s="52"/>
      <c r="O93" s="52"/>
      <c r="P93" s="53"/>
    </row>
    <row r="94" spans="1:19" s="54" customFormat="1" ht="21" customHeight="1" x14ac:dyDescent="0.2">
      <c r="A94" s="226"/>
      <c r="B94" s="227"/>
      <c r="C94" s="228"/>
      <c r="D94" s="19" t="s">
        <v>104</v>
      </c>
      <c r="E94" s="8">
        <f t="shared" si="18"/>
        <v>0</v>
      </c>
      <c r="F94" s="68">
        <f t="shared" si="26"/>
        <v>0</v>
      </c>
      <c r="G94" s="8">
        <f t="shared" si="26"/>
        <v>0</v>
      </c>
      <c r="H94" s="8">
        <f>H37+H87</f>
        <v>0</v>
      </c>
      <c r="I94" s="8">
        <f t="shared" si="27"/>
        <v>0</v>
      </c>
      <c r="J94" s="8">
        <f t="shared" si="27"/>
        <v>0</v>
      </c>
      <c r="K94" s="8">
        <f t="shared" si="27"/>
        <v>0</v>
      </c>
      <c r="L94" s="8">
        <f t="shared" si="27"/>
        <v>0</v>
      </c>
      <c r="M94" s="52"/>
      <c r="N94" s="52"/>
      <c r="O94" s="52"/>
      <c r="P94" s="53"/>
    </row>
    <row r="95" spans="1:19" s="54" customFormat="1" ht="22.5" customHeight="1" x14ac:dyDescent="0.2">
      <c r="A95" s="229"/>
      <c r="B95" s="230"/>
      <c r="C95" s="231"/>
      <c r="D95" s="19" t="s">
        <v>9</v>
      </c>
      <c r="E95" s="133">
        <f t="shared" si="18"/>
        <v>228789.39127999998</v>
      </c>
      <c r="F95" s="69">
        <f t="shared" si="26"/>
        <v>0</v>
      </c>
      <c r="G95" s="134">
        <f t="shared" si="26"/>
        <v>0</v>
      </c>
      <c r="H95" s="89">
        <f>H38+H88</f>
        <v>21272</v>
      </c>
      <c r="I95" s="89">
        <f t="shared" si="27"/>
        <v>23272</v>
      </c>
      <c r="J95" s="89">
        <f t="shared" si="27"/>
        <v>21272</v>
      </c>
      <c r="K95" s="89">
        <f t="shared" si="27"/>
        <v>23281.913039999999</v>
      </c>
      <c r="L95" s="89">
        <f t="shared" si="27"/>
        <v>139691.47824</v>
      </c>
      <c r="M95" s="52"/>
      <c r="N95" s="52"/>
      <c r="O95" s="52"/>
      <c r="P95" s="53"/>
    </row>
    <row r="96" spans="1:19" ht="21" customHeight="1" x14ac:dyDescent="0.2">
      <c r="A96" s="218" t="s">
        <v>5</v>
      </c>
      <c r="B96" s="219"/>
      <c r="C96" s="219"/>
      <c r="D96" s="219"/>
      <c r="E96" s="219"/>
      <c r="F96" s="219"/>
      <c r="G96" s="219"/>
      <c r="H96" s="219"/>
      <c r="I96" s="219"/>
      <c r="J96" s="219"/>
      <c r="K96" s="219"/>
      <c r="L96" s="220"/>
      <c r="M96" s="33"/>
      <c r="N96" s="33"/>
      <c r="O96" s="33"/>
      <c r="P96" s="10"/>
    </row>
    <row r="97" spans="1:16" ht="21" customHeight="1" x14ac:dyDescent="0.2">
      <c r="A97" s="209" t="s">
        <v>33</v>
      </c>
      <c r="B97" s="210"/>
      <c r="C97" s="211"/>
      <c r="D97" s="20" t="s">
        <v>1</v>
      </c>
      <c r="E97" s="8">
        <v>0</v>
      </c>
      <c r="F97" s="68">
        <v>0</v>
      </c>
      <c r="G97" s="8">
        <v>0</v>
      </c>
      <c r="H97" s="8">
        <v>0</v>
      </c>
      <c r="I97" s="8">
        <v>0</v>
      </c>
      <c r="J97" s="8">
        <v>0</v>
      </c>
      <c r="K97" s="8">
        <v>0</v>
      </c>
      <c r="L97" s="8">
        <v>0</v>
      </c>
      <c r="M97" s="33"/>
      <c r="N97" s="33"/>
      <c r="O97" s="33"/>
      <c r="P97" s="10"/>
    </row>
    <row r="98" spans="1:16" ht="19.5" customHeight="1" x14ac:dyDescent="0.2">
      <c r="A98" s="212"/>
      <c r="B98" s="213"/>
      <c r="C98" s="214"/>
      <c r="D98" s="19" t="s">
        <v>2</v>
      </c>
      <c r="E98" s="8">
        <v>0</v>
      </c>
      <c r="F98" s="68">
        <v>0</v>
      </c>
      <c r="G98" s="8">
        <v>0</v>
      </c>
      <c r="H98" s="8">
        <v>0</v>
      </c>
      <c r="I98" s="8">
        <v>0</v>
      </c>
      <c r="J98" s="8">
        <v>0</v>
      </c>
      <c r="K98" s="8">
        <v>0</v>
      </c>
      <c r="L98" s="8">
        <v>0</v>
      </c>
      <c r="M98" s="33"/>
      <c r="N98" s="33"/>
      <c r="O98" s="33"/>
      <c r="P98" s="10"/>
    </row>
    <row r="99" spans="1:16" ht="21.75" customHeight="1" x14ac:dyDescent="0.2">
      <c r="A99" s="212"/>
      <c r="B99" s="213"/>
      <c r="C99" s="214"/>
      <c r="D99" s="19" t="s">
        <v>8</v>
      </c>
      <c r="E99" s="8">
        <v>0</v>
      </c>
      <c r="F99" s="68">
        <v>0</v>
      </c>
      <c r="G99" s="8">
        <v>0</v>
      </c>
      <c r="H99" s="8">
        <v>0</v>
      </c>
      <c r="I99" s="8">
        <v>0</v>
      </c>
      <c r="J99" s="8">
        <v>0</v>
      </c>
      <c r="K99" s="8">
        <v>0</v>
      </c>
      <c r="L99" s="8">
        <v>0</v>
      </c>
      <c r="M99" s="33"/>
      <c r="N99" s="33"/>
      <c r="O99" s="33"/>
      <c r="P99" s="10"/>
    </row>
    <row r="100" spans="1:16" ht="22.5" customHeight="1" x14ac:dyDescent="0.2">
      <c r="A100" s="212"/>
      <c r="B100" s="213"/>
      <c r="C100" s="214"/>
      <c r="D100" s="19" t="s">
        <v>4</v>
      </c>
      <c r="E100" s="8">
        <v>0</v>
      </c>
      <c r="F100" s="68">
        <v>0</v>
      </c>
      <c r="G100" s="8">
        <v>0</v>
      </c>
      <c r="H100" s="8">
        <v>0</v>
      </c>
      <c r="I100" s="8">
        <v>0</v>
      </c>
      <c r="J100" s="8">
        <v>0</v>
      </c>
      <c r="K100" s="8">
        <v>0</v>
      </c>
      <c r="L100" s="8">
        <v>0</v>
      </c>
      <c r="M100" s="33"/>
      <c r="N100" s="33"/>
      <c r="O100" s="33"/>
      <c r="P100" s="10"/>
    </row>
    <row r="101" spans="1:16" ht="34.5" customHeight="1" x14ac:dyDescent="0.2">
      <c r="A101" s="212"/>
      <c r="B101" s="213"/>
      <c r="C101" s="214"/>
      <c r="D101" s="19" t="s">
        <v>103</v>
      </c>
      <c r="E101" s="8">
        <v>0</v>
      </c>
      <c r="F101" s="68">
        <v>0</v>
      </c>
      <c r="G101" s="8">
        <v>0</v>
      </c>
      <c r="H101" s="8">
        <v>0</v>
      </c>
      <c r="I101" s="8">
        <v>0</v>
      </c>
      <c r="J101" s="8">
        <v>0</v>
      </c>
      <c r="K101" s="8">
        <v>0</v>
      </c>
      <c r="L101" s="8">
        <v>0</v>
      </c>
      <c r="M101" s="33"/>
      <c r="N101" s="33"/>
      <c r="O101" s="33"/>
      <c r="P101" s="10"/>
    </row>
    <row r="102" spans="1:16" ht="21" customHeight="1" x14ac:dyDescent="0.2">
      <c r="A102" s="212"/>
      <c r="B102" s="213"/>
      <c r="C102" s="214"/>
      <c r="D102" s="19" t="s">
        <v>104</v>
      </c>
      <c r="E102" s="8">
        <v>0</v>
      </c>
      <c r="F102" s="68">
        <v>0</v>
      </c>
      <c r="G102" s="8">
        <v>0</v>
      </c>
      <c r="H102" s="8">
        <v>0</v>
      </c>
      <c r="I102" s="8">
        <v>0</v>
      </c>
      <c r="J102" s="8">
        <v>0</v>
      </c>
      <c r="K102" s="8">
        <v>0</v>
      </c>
      <c r="L102" s="8">
        <v>0</v>
      </c>
      <c r="M102" s="33"/>
      <c r="N102" s="33"/>
      <c r="O102" s="33"/>
      <c r="P102" s="10"/>
    </row>
    <row r="103" spans="1:16" ht="20.25" customHeight="1" x14ac:dyDescent="0.2">
      <c r="A103" s="215"/>
      <c r="B103" s="216"/>
      <c r="C103" s="217"/>
      <c r="D103" s="19" t="s">
        <v>9</v>
      </c>
      <c r="E103" s="8">
        <v>0</v>
      </c>
      <c r="F103" s="68">
        <v>0</v>
      </c>
      <c r="G103" s="8">
        <v>0</v>
      </c>
      <c r="H103" s="8">
        <v>0</v>
      </c>
      <c r="I103" s="8">
        <v>0</v>
      </c>
      <c r="J103" s="8">
        <v>0</v>
      </c>
      <c r="K103" s="8">
        <v>0</v>
      </c>
      <c r="L103" s="8">
        <v>0</v>
      </c>
      <c r="M103" s="33"/>
      <c r="N103" s="33"/>
      <c r="O103" s="33"/>
      <c r="P103" s="10"/>
    </row>
    <row r="104" spans="1:16" s="54" customFormat="1" ht="19.5" customHeight="1" x14ac:dyDescent="0.2">
      <c r="A104" s="209" t="s">
        <v>6</v>
      </c>
      <c r="B104" s="210"/>
      <c r="C104" s="211"/>
      <c r="D104" s="20" t="s">
        <v>1</v>
      </c>
      <c r="E104" s="63">
        <f t="shared" ref="E104:L104" si="28">E89</f>
        <v>998627.70781999989</v>
      </c>
      <c r="F104" s="84">
        <f t="shared" si="28"/>
        <v>57080.361239999998</v>
      </c>
      <c r="G104" s="63">
        <f t="shared" si="28"/>
        <v>59002.568370000001</v>
      </c>
      <c r="H104" s="63">
        <f t="shared" si="28"/>
        <v>72807.304449999996</v>
      </c>
      <c r="I104" s="63">
        <f t="shared" si="28"/>
        <v>88797.736879999997</v>
      </c>
      <c r="J104" s="63">
        <f t="shared" si="28"/>
        <v>88797.736879999997</v>
      </c>
      <c r="K104" s="63">
        <f t="shared" si="28"/>
        <v>90306</v>
      </c>
      <c r="L104" s="63">
        <f t="shared" si="28"/>
        <v>541836</v>
      </c>
      <c r="M104" s="52"/>
      <c r="N104" s="52"/>
      <c r="O104" s="52"/>
      <c r="P104" s="53"/>
    </row>
    <row r="105" spans="1:16" s="54" customFormat="1" ht="22.5" customHeight="1" x14ac:dyDescent="0.2">
      <c r="A105" s="212"/>
      <c r="B105" s="213"/>
      <c r="C105" s="214"/>
      <c r="D105" s="19" t="s">
        <v>2</v>
      </c>
      <c r="E105" s="8">
        <f t="shared" ref="E105:L105" si="29">E90</f>
        <v>0</v>
      </c>
      <c r="F105" s="68">
        <f t="shared" si="29"/>
        <v>0</v>
      </c>
      <c r="G105" s="8">
        <f t="shared" si="29"/>
        <v>0</v>
      </c>
      <c r="H105" s="8">
        <f t="shared" si="29"/>
        <v>0</v>
      </c>
      <c r="I105" s="8">
        <f t="shared" si="29"/>
        <v>0</v>
      </c>
      <c r="J105" s="8">
        <f t="shared" si="29"/>
        <v>0</v>
      </c>
      <c r="K105" s="8">
        <f t="shared" si="29"/>
        <v>0</v>
      </c>
      <c r="L105" s="8">
        <f t="shared" si="29"/>
        <v>0</v>
      </c>
      <c r="M105" s="52"/>
      <c r="N105" s="52"/>
      <c r="O105" s="52"/>
      <c r="P105" s="53"/>
    </row>
    <row r="106" spans="1:16" s="54" customFormat="1" ht="28.5" customHeight="1" x14ac:dyDescent="0.2">
      <c r="A106" s="212"/>
      <c r="B106" s="213"/>
      <c r="C106" s="214"/>
      <c r="D106" s="19" t="s">
        <v>8</v>
      </c>
      <c r="E106" s="63">
        <f t="shared" ref="E106:L106" si="30">E91</f>
        <v>600</v>
      </c>
      <c r="F106" s="68">
        <f t="shared" si="30"/>
        <v>0</v>
      </c>
      <c r="G106" s="63">
        <f t="shared" si="30"/>
        <v>408</v>
      </c>
      <c r="H106" s="135">
        <f>H91</f>
        <v>192</v>
      </c>
      <c r="I106" s="8">
        <f t="shared" si="30"/>
        <v>0</v>
      </c>
      <c r="J106" s="8">
        <f t="shared" si="30"/>
        <v>0</v>
      </c>
      <c r="K106" s="8">
        <f t="shared" si="30"/>
        <v>0</v>
      </c>
      <c r="L106" s="8">
        <f t="shared" si="30"/>
        <v>0</v>
      </c>
      <c r="M106" s="52"/>
      <c r="N106" s="52"/>
      <c r="O106" s="52"/>
      <c r="P106" s="53"/>
    </row>
    <row r="107" spans="1:16" s="54" customFormat="1" ht="19.5" customHeight="1" x14ac:dyDescent="0.2">
      <c r="A107" s="212"/>
      <c r="B107" s="213"/>
      <c r="C107" s="214"/>
      <c r="D107" s="19" t="s">
        <v>4</v>
      </c>
      <c r="E107" s="63">
        <f t="shared" ref="E107:L107" si="31">E92</f>
        <v>769238.31654000003</v>
      </c>
      <c r="F107" s="85">
        <f t="shared" si="31"/>
        <v>57080.361239999998</v>
      </c>
      <c r="G107" s="63">
        <f t="shared" si="31"/>
        <v>58594.568370000001</v>
      </c>
      <c r="H107" s="63">
        <f t="shared" si="31"/>
        <v>51343.304449999996</v>
      </c>
      <c r="I107" s="63">
        <f t="shared" si="31"/>
        <v>65525.736879999997</v>
      </c>
      <c r="J107" s="63">
        <f t="shared" si="31"/>
        <v>67525.736879999997</v>
      </c>
      <c r="K107" s="63">
        <f t="shared" si="31"/>
        <v>67024.086960000001</v>
      </c>
      <c r="L107" s="63">
        <f t="shared" si="31"/>
        <v>402144.52176000003</v>
      </c>
      <c r="M107" s="52"/>
      <c r="N107" s="52"/>
      <c r="O107" s="52"/>
      <c r="P107" s="53"/>
    </row>
    <row r="108" spans="1:16" s="54" customFormat="1" ht="33.75" customHeight="1" x14ac:dyDescent="0.2">
      <c r="A108" s="212"/>
      <c r="B108" s="213"/>
      <c r="C108" s="214"/>
      <c r="D108" s="19" t="s">
        <v>103</v>
      </c>
      <c r="E108" s="8">
        <f t="shared" ref="E108:L108" si="32">E93</f>
        <v>0</v>
      </c>
      <c r="F108" s="68">
        <f t="shared" si="32"/>
        <v>0</v>
      </c>
      <c r="G108" s="8">
        <f t="shared" si="32"/>
        <v>0</v>
      </c>
      <c r="H108" s="8">
        <f t="shared" si="32"/>
        <v>0</v>
      </c>
      <c r="I108" s="8">
        <f t="shared" si="32"/>
        <v>0</v>
      </c>
      <c r="J108" s="8">
        <f t="shared" si="32"/>
        <v>0</v>
      </c>
      <c r="K108" s="8">
        <f t="shared" si="32"/>
        <v>0</v>
      </c>
      <c r="L108" s="8">
        <f t="shared" si="32"/>
        <v>0</v>
      </c>
      <c r="M108" s="52"/>
      <c r="N108" s="52"/>
      <c r="O108" s="52"/>
      <c r="P108" s="53"/>
    </row>
    <row r="109" spans="1:16" s="54" customFormat="1" ht="19.5" customHeight="1" x14ac:dyDescent="0.2">
      <c r="A109" s="212"/>
      <c r="B109" s="213"/>
      <c r="C109" s="214"/>
      <c r="D109" s="19" t="s">
        <v>104</v>
      </c>
      <c r="E109" s="8">
        <f t="shared" ref="E109:L109" si="33">E94</f>
        <v>0</v>
      </c>
      <c r="F109" s="68">
        <f t="shared" si="33"/>
        <v>0</v>
      </c>
      <c r="G109" s="8">
        <f t="shared" si="33"/>
        <v>0</v>
      </c>
      <c r="H109" s="8">
        <f t="shared" si="33"/>
        <v>0</v>
      </c>
      <c r="I109" s="8">
        <f t="shared" si="33"/>
        <v>0</v>
      </c>
      <c r="J109" s="8">
        <f t="shared" si="33"/>
        <v>0</v>
      </c>
      <c r="K109" s="8">
        <f t="shared" si="33"/>
        <v>0</v>
      </c>
      <c r="L109" s="8">
        <f t="shared" si="33"/>
        <v>0</v>
      </c>
      <c r="M109" s="52"/>
      <c r="N109" s="52"/>
      <c r="O109" s="52"/>
      <c r="P109" s="53"/>
    </row>
    <row r="110" spans="1:16" s="54" customFormat="1" ht="24.75" customHeight="1" x14ac:dyDescent="0.2">
      <c r="A110" s="215"/>
      <c r="B110" s="216"/>
      <c r="C110" s="217"/>
      <c r="D110" s="19" t="s">
        <v>9</v>
      </c>
      <c r="E110" s="63">
        <f t="shared" ref="E110:L110" si="34">E95</f>
        <v>228789.39127999998</v>
      </c>
      <c r="F110" s="69">
        <f t="shared" si="34"/>
        <v>0</v>
      </c>
      <c r="G110" s="8">
        <f t="shared" si="34"/>
        <v>0</v>
      </c>
      <c r="H110" s="63">
        <f t="shared" si="34"/>
        <v>21272</v>
      </c>
      <c r="I110" s="63">
        <f t="shared" si="34"/>
        <v>23272</v>
      </c>
      <c r="J110" s="63">
        <f t="shared" si="34"/>
        <v>21272</v>
      </c>
      <c r="K110" s="63">
        <f t="shared" si="34"/>
        <v>23281.913039999999</v>
      </c>
      <c r="L110" s="63">
        <f t="shared" si="34"/>
        <v>139691.47824</v>
      </c>
      <c r="M110" s="52"/>
      <c r="N110" s="52"/>
      <c r="O110" s="52"/>
      <c r="P110" s="53"/>
    </row>
    <row r="111" spans="1:16" ht="21" customHeight="1" x14ac:dyDescent="0.3">
      <c r="A111" s="239" t="s">
        <v>5</v>
      </c>
      <c r="B111" s="240"/>
      <c r="C111" s="240"/>
      <c r="D111" s="240"/>
      <c r="E111" s="240"/>
      <c r="F111" s="240"/>
      <c r="G111" s="240"/>
      <c r="H111" s="240"/>
      <c r="I111" s="240"/>
      <c r="J111" s="240"/>
      <c r="K111" s="240"/>
      <c r="L111" s="241"/>
      <c r="M111" s="33"/>
      <c r="N111" s="33"/>
      <c r="O111" s="33"/>
      <c r="P111" s="10"/>
    </row>
    <row r="112" spans="1:16" ht="21" customHeight="1" x14ac:dyDescent="0.2">
      <c r="A112" s="209" t="s">
        <v>32</v>
      </c>
      <c r="B112" s="210"/>
      <c r="C112" s="211"/>
      <c r="D112" s="20" t="s">
        <v>1</v>
      </c>
      <c r="E112" s="8">
        <v>0</v>
      </c>
      <c r="F112" s="68">
        <v>0</v>
      </c>
      <c r="G112" s="8">
        <v>0</v>
      </c>
      <c r="H112" s="8">
        <v>0</v>
      </c>
      <c r="I112" s="8">
        <v>0</v>
      </c>
      <c r="J112" s="8">
        <v>0</v>
      </c>
      <c r="K112" s="8">
        <v>0</v>
      </c>
      <c r="L112" s="8">
        <v>0</v>
      </c>
      <c r="M112" s="33"/>
      <c r="N112" s="33"/>
      <c r="O112" s="33"/>
      <c r="P112" s="10"/>
    </row>
    <row r="113" spans="1:16" ht="24" customHeight="1" x14ac:dyDescent="0.2">
      <c r="A113" s="212"/>
      <c r="B113" s="213"/>
      <c r="C113" s="214"/>
      <c r="D113" s="19" t="s">
        <v>2</v>
      </c>
      <c r="E113" s="8">
        <v>0</v>
      </c>
      <c r="F113" s="68">
        <v>0</v>
      </c>
      <c r="G113" s="8">
        <v>0</v>
      </c>
      <c r="H113" s="8">
        <v>0</v>
      </c>
      <c r="I113" s="8">
        <v>0</v>
      </c>
      <c r="J113" s="8">
        <v>0</v>
      </c>
      <c r="K113" s="8">
        <v>0</v>
      </c>
      <c r="L113" s="8">
        <v>0</v>
      </c>
      <c r="M113" s="33"/>
      <c r="N113" s="33"/>
      <c r="O113" s="33"/>
      <c r="P113" s="10"/>
    </row>
    <row r="114" spans="1:16" ht="22.5" customHeight="1" x14ac:dyDescent="0.2">
      <c r="A114" s="212"/>
      <c r="B114" s="213"/>
      <c r="C114" s="214"/>
      <c r="D114" s="19" t="s">
        <v>8</v>
      </c>
      <c r="E114" s="8">
        <v>0</v>
      </c>
      <c r="F114" s="68">
        <v>0</v>
      </c>
      <c r="G114" s="8">
        <v>0</v>
      </c>
      <c r="H114" s="8">
        <v>0</v>
      </c>
      <c r="I114" s="8">
        <v>0</v>
      </c>
      <c r="J114" s="8">
        <v>0</v>
      </c>
      <c r="K114" s="8">
        <v>0</v>
      </c>
      <c r="L114" s="8">
        <v>0</v>
      </c>
      <c r="M114" s="33"/>
      <c r="N114" s="33"/>
      <c r="O114" s="33"/>
      <c r="P114" s="10"/>
    </row>
    <row r="115" spans="1:16" ht="20.25" customHeight="1" x14ac:dyDescent="0.2">
      <c r="A115" s="212"/>
      <c r="B115" s="213"/>
      <c r="C115" s="214"/>
      <c r="D115" s="19" t="s">
        <v>4</v>
      </c>
      <c r="E115" s="8">
        <v>0</v>
      </c>
      <c r="F115" s="68">
        <v>0</v>
      </c>
      <c r="G115" s="8">
        <v>0</v>
      </c>
      <c r="H115" s="8">
        <v>0</v>
      </c>
      <c r="I115" s="8">
        <v>0</v>
      </c>
      <c r="J115" s="8">
        <v>0</v>
      </c>
      <c r="K115" s="8">
        <v>0</v>
      </c>
      <c r="L115" s="8">
        <v>0</v>
      </c>
      <c r="M115" s="33"/>
      <c r="N115" s="33"/>
      <c r="O115" s="33"/>
      <c r="P115" s="10"/>
    </row>
    <row r="116" spans="1:16" ht="34.5" customHeight="1" x14ac:dyDescent="0.2">
      <c r="A116" s="212"/>
      <c r="B116" s="213"/>
      <c r="C116" s="214"/>
      <c r="D116" s="19" t="s">
        <v>103</v>
      </c>
      <c r="E116" s="8">
        <v>0</v>
      </c>
      <c r="F116" s="68">
        <v>0</v>
      </c>
      <c r="G116" s="8">
        <v>0</v>
      </c>
      <c r="H116" s="8">
        <v>0</v>
      </c>
      <c r="I116" s="8">
        <v>0</v>
      </c>
      <c r="J116" s="8">
        <v>0</v>
      </c>
      <c r="K116" s="8">
        <v>0</v>
      </c>
      <c r="L116" s="8">
        <v>0</v>
      </c>
      <c r="M116" s="33"/>
      <c r="N116" s="33"/>
      <c r="O116" s="33"/>
      <c r="P116" s="10"/>
    </row>
    <row r="117" spans="1:16" ht="21.75" customHeight="1" x14ac:dyDescent="0.2">
      <c r="A117" s="212"/>
      <c r="B117" s="213"/>
      <c r="C117" s="214"/>
      <c r="D117" s="19" t="s">
        <v>104</v>
      </c>
      <c r="E117" s="8">
        <v>0</v>
      </c>
      <c r="F117" s="68">
        <v>0</v>
      </c>
      <c r="G117" s="8">
        <v>0</v>
      </c>
      <c r="H117" s="8">
        <v>0</v>
      </c>
      <c r="I117" s="8">
        <v>0</v>
      </c>
      <c r="J117" s="8">
        <v>0</v>
      </c>
      <c r="K117" s="8">
        <v>0</v>
      </c>
      <c r="L117" s="8">
        <v>0</v>
      </c>
      <c r="M117" s="33"/>
      <c r="N117" s="33"/>
      <c r="O117" s="33"/>
      <c r="P117" s="10"/>
    </row>
    <row r="118" spans="1:16" ht="21" customHeight="1" x14ac:dyDescent="0.2">
      <c r="A118" s="215"/>
      <c r="B118" s="216"/>
      <c r="C118" s="217"/>
      <c r="D118" s="19" t="s">
        <v>9</v>
      </c>
      <c r="E118" s="8">
        <v>0</v>
      </c>
      <c r="F118" s="68">
        <v>0</v>
      </c>
      <c r="G118" s="8">
        <v>0</v>
      </c>
      <c r="H118" s="8">
        <v>0</v>
      </c>
      <c r="I118" s="8">
        <v>0</v>
      </c>
      <c r="J118" s="8">
        <v>0</v>
      </c>
      <c r="K118" s="8">
        <v>0</v>
      </c>
      <c r="L118" s="8">
        <v>0</v>
      </c>
      <c r="M118" s="33"/>
      <c r="N118" s="33"/>
      <c r="O118" s="33"/>
      <c r="P118" s="10"/>
    </row>
    <row r="119" spans="1:16" s="54" customFormat="1" ht="21" customHeight="1" x14ac:dyDescent="0.2">
      <c r="A119" s="209" t="s">
        <v>70</v>
      </c>
      <c r="B119" s="210"/>
      <c r="C119" s="211"/>
      <c r="D119" s="20" t="s">
        <v>1</v>
      </c>
      <c r="E119" s="64">
        <f t="shared" ref="E119:E159" si="35">SUM(F119:L119)</f>
        <v>221990.55413</v>
      </c>
      <c r="F119" s="86">
        <f>SUM(F120:F125)</f>
        <v>14111.032080000001</v>
      </c>
      <c r="G119" s="64">
        <f>SUM(G120:G125)</f>
        <v>16105.622159999997</v>
      </c>
      <c r="H119" s="64">
        <f t="shared" ref="H119:L119" si="36">SUM(H120:H125)</f>
        <v>17569.899890000001</v>
      </c>
      <c r="I119" s="64">
        <f>SUM(I120:I125)</f>
        <v>19356</v>
      </c>
      <c r="J119" s="64">
        <f t="shared" si="36"/>
        <v>19356</v>
      </c>
      <c r="K119" s="64">
        <f t="shared" si="36"/>
        <v>19356</v>
      </c>
      <c r="L119" s="64">
        <f t="shared" si="36"/>
        <v>116136</v>
      </c>
      <c r="M119" s="52"/>
      <c r="N119" s="52"/>
      <c r="O119" s="52"/>
      <c r="P119" s="53"/>
    </row>
    <row r="120" spans="1:16" s="54" customFormat="1" ht="19.5" customHeight="1" x14ac:dyDescent="0.2">
      <c r="A120" s="212"/>
      <c r="B120" s="213"/>
      <c r="C120" s="214"/>
      <c r="D120" s="19" t="s">
        <v>2</v>
      </c>
      <c r="E120" s="8">
        <f t="shared" si="35"/>
        <v>0</v>
      </c>
      <c r="F120" s="68">
        <f t="shared" ref="F120:L120" si="37">F41</f>
        <v>0</v>
      </c>
      <c r="G120" s="8">
        <f t="shared" si="37"/>
        <v>0</v>
      </c>
      <c r="H120" s="8">
        <f t="shared" si="37"/>
        <v>0</v>
      </c>
      <c r="I120" s="8">
        <f t="shared" si="37"/>
        <v>0</v>
      </c>
      <c r="J120" s="8">
        <f t="shared" si="37"/>
        <v>0</v>
      </c>
      <c r="K120" s="8">
        <f t="shared" si="37"/>
        <v>0</v>
      </c>
      <c r="L120" s="8">
        <f t="shared" si="37"/>
        <v>0</v>
      </c>
      <c r="M120" s="52"/>
      <c r="N120" s="52"/>
      <c r="O120" s="52"/>
      <c r="P120" s="53"/>
    </row>
    <row r="121" spans="1:16" s="54" customFormat="1" ht="32.25" customHeight="1" x14ac:dyDescent="0.2">
      <c r="A121" s="212"/>
      <c r="B121" s="213"/>
      <c r="C121" s="214"/>
      <c r="D121" s="19" t="s">
        <v>8</v>
      </c>
      <c r="E121" s="63">
        <f t="shared" si="35"/>
        <v>600</v>
      </c>
      <c r="F121" s="68">
        <f>F42</f>
        <v>0</v>
      </c>
      <c r="G121" s="63">
        <f>G42+G20</f>
        <v>408</v>
      </c>
      <c r="H121" s="87">
        <f>H42+H20</f>
        <v>192</v>
      </c>
      <c r="I121" s="8">
        <f>I42</f>
        <v>0</v>
      </c>
      <c r="J121" s="8">
        <f>J42</f>
        <v>0</v>
      </c>
      <c r="K121" s="8">
        <f>K42</f>
        <v>0</v>
      </c>
      <c r="L121" s="8">
        <f>L42</f>
        <v>0</v>
      </c>
      <c r="M121" s="52"/>
      <c r="N121" s="52"/>
      <c r="O121" s="52"/>
      <c r="P121" s="53"/>
    </row>
    <row r="122" spans="1:16" s="54" customFormat="1" ht="20.25" customHeight="1" x14ac:dyDescent="0.2">
      <c r="A122" s="212"/>
      <c r="B122" s="213"/>
      <c r="C122" s="214"/>
      <c r="D122" s="19" t="s">
        <v>4</v>
      </c>
      <c r="E122" s="63">
        <f>SUM(F122:L122)</f>
        <v>194670.55413</v>
      </c>
      <c r="F122" s="84">
        <f>F43+F21</f>
        <v>14111.032080000001</v>
      </c>
      <c r="G122" s="63">
        <f>G43+G21</f>
        <v>15697.622159999997</v>
      </c>
      <c r="H122" s="63">
        <f>H43+H21</f>
        <v>14705.899890000001</v>
      </c>
      <c r="I122" s="63">
        <f>I43+I21</f>
        <v>16684</v>
      </c>
      <c r="J122" s="63">
        <f>J43+J21</f>
        <v>16684</v>
      </c>
      <c r="K122" s="63">
        <f>K43+K21</f>
        <v>16684</v>
      </c>
      <c r="L122" s="63">
        <f>L43+L21</f>
        <v>100104</v>
      </c>
      <c r="M122" s="52"/>
      <c r="N122" s="52"/>
      <c r="O122" s="52"/>
      <c r="P122" s="53"/>
    </row>
    <row r="123" spans="1:16" s="54" customFormat="1" ht="36" customHeight="1" x14ac:dyDescent="0.2">
      <c r="A123" s="212"/>
      <c r="B123" s="213"/>
      <c r="C123" s="214"/>
      <c r="D123" s="19" t="s">
        <v>103</v>
      </c>
      <c r="E123" s="8">
        <f t="shared" si="35"/>
        <v>0</v>
      </c>
      <c r="F123" s="68">
        <f t="shared" ref="F123:L124" si="38">F44</f>
        <v>0</v>
      </c>
      <c r="G123" s="8">
        <f t="shared" si="38"/>
        <v>0</v>
      </c>
      <c r="H123" s="8">
        <f t="shared" si="38"/>
        <v>0</v>
      </c>
      <c r="I123" s="8">
        <f t="shared" si="38"/>
        <v>0</v>
      </c>
      <c r="J123" s="8">
        <f t="shared" si="38"/>
        <v>0</v>
      </c>
      <c r="K123" s="8">
        <f t="shared" si="38"/>
        <v>0</v>
      </c>
      <c r="L123" s="8">
        <f t="shared" si="38"/>
        <v>0</v>
      </c>
      <c r="M123" s="52"/>
      <c r="N123" s="52"/>
      <c r="O123" s="52"/>
      <c r="P123" s="53"/>
    </row>
    <row r="124" spans="1:16" s="54" customFormat="1" ht="21.75" customHeight="1" x14ac:dyDescent="0.2">
      <c r="A124" s="212"/>
      <c r="B124" s="213"/>
      <c r="C124" s="214"/>
      <c r="D124" s="19" t="s">
        <v>104</v>
      </c>
      <c r="E124" s="8">
        <f t="shared" si="35"/>
        <v>0</v>
      </c>
      <c r="F124" s="68">
        <f t="shared" si="38"/>
        <v>0</v>
      </c>
      <c r="G124" s="8">
        <f t="shared" si="38"/>
        <v>0</v>
      </c>
      <c r="H124" s="8">
        <f t="shared" si="38"/>
        <v>0</v>
      </c>
      <c r="I124" s="8">
        <f t="shared" si="38"/>
        <v>0</v>
      </c>
      <c r="J124" s="8">
        <f t="shared" si="38"/>
        <v>0</v>
      </c>
      <c r="K124" s="8">
        <f t="shared" si="38"/>
        <v>0</v>
      </c>
      <c r="L124" s="8">
        <f t="shared" si="38"/>
        <v>0</v>
      </c>
      <c r="M124" s="52"/>
      <c r="N124" s="52"/>
      <c r="O124" s="52"/>
      <c r="P124" s="53"/>
    </row>
    <row r="125" spans="1:16" s="54" customFormat="1" ht="24" customHeight="1" x14ac:dyDescent="0.2">
      <c r="A125" s="215"/>
      <c r="B125" s="216"/>
      <c r="C125" s="217"/>
      <c r="D125" s="19" t="s">
        <v>9</v>
      </c>
      <c r="E125" s="63">
        <f t="shared" si="35"/>
        <v>26720</v>
      </c>
      <c r="F125" s="68">
        <f>F46</f>
        <v>0</v>
      </c>
      <c r="G125" s="8">
        <f>G46</f>
        <v>0</v>
      </c>
      <c r="H125" s="63">
        <f>H46</f>
        <v>2672</v>
      </c>
      <c r="I125" s="63">
        <f>I46</f>
        <v>2672</v>
      </c>
      <c r="J125" s="63">
        <f>J46+J24</f>
        <v>2672</v>
      </c>
      <c r="K125" s="63">
        <f>K46+K24</f>
        <v>2672</v>
      </c>
      <c r="L125" s="63">
        <f>L46+L24</f>
        <v>16032</v>
      </c>
      <c r="M125" s="52"/>
      <c r="N125" s="52"/>
      <c r="O125" s="52"/>
      <c r="P125" s="53"/>
    </row>
    <row r="126" spans="1:16" s="9" customFormat="1" ht="19.899999999999999" customHeight="1" x14ac:dyDescent="0.2">
      <c r="A126" s="209" t="s">
        <v>31</v>
      </c>
      <c r="B126" s="210"/>
      <c r="C126" s="211"/>
      <c r="D126" s="20" t="s">
        <v>1</v>
      </c>
      <c r="E126" s="64">
        <f>SUM(F126:L126)</f>
        <v>265250.2917</v>
      </c>
      <c r="F126" s="86">
        <f>SUM(F127:F132)</f>
        <v>12087.6422</v>
      </c>
      <c r="G126" s="70">
        <f t="shared" ref="G126:L126" si="39">SUM(G127:G132)</f>
        <v>13200</v>
      </c>
      <c r="H126" s="70">
        <f t="shared" si="39"/>
        <v>13162.6495</v>
      </c>
      <c r="I126" s="70">
        <f t="shared" si="39"/>
        <v>25200</v>
      </c>
      <c r="J126" s="70">
        <f t="shared" si="39"/>
        <v>25200</v>
      </c>
      <c r="K126" s="70">
        <f t="shared" si="39"/>
        <v>25200</v>
      </c>
      <c r="L126" s="70">
        <f t="shared" si="39"/>
        <v>151200</v>
      </c>
      <c r="M126" s="33"/>
      <c r="N126" s="33"/>
      <c r="O126" s="33"/>
      <c r="P126" s="11"/>
    </row>
    <row r="127" spans="1:16" ht="19.5" customHeight="1" x14ac:dyDescent="0.2">
      <c r="A127" s="212"/>
      <c r="B127" s="213"/>
      <c r="C127" s="214"/>
      <c r="D127" s="19" t="s">
        <v>2</v>
      </c>
      <c r="E127" s="8">
        <f t="shared" si="35"/>
        <v>0</v>
      </c>
      <c r="F127" s="68">
        <f t="shared" ref="F127:L128" si="40">F48</f>
        <v>0</v>
      </c>
      <c r="G127" s="8">
        <f t="shared" si="40"/>
        <v>0</v>
      </c>
      <c r="H127" s="8">
        <f t="shared" si="40"/>
        <v>0</v>
      </c>
      <c r="I127" s="8">
        <f t="shared" si="40"/>
        <v>0</v>
      </c>
      <c r="J127" s="8">
        <f t="shared" si="40"/>
        <v>0</v>
      </c>
      <c r="K127" s="8">
        <f t="shared" si="40"/>
        <v>0</v>
      </c>
      <c r="L127" s="8">
        <f t="shared" si="40"/>
        <v>0</v>
      </c>
      <c r="M127" s="33"/>
      <c r="N127" s="33"/>
      <c r="O127" s="33"/>
      <c r="P127" s="10"/>
    </row>
    <row r="128" spans="1:16" ht="21.75" customHeight="1" x14ac:dyDescent="0.2">
      <c r="A128" s="212"/>
      <c r="B128" s="213"/>
      <c r="C128" s="214"/>
      <c r="D128" s="19" t="s">
        <v>8</v>
      </c>
      <c r="E128" s="8">
        <f t="shared" si="35"/>
        <v>0</v>
      </c>
      <c r="F128" s="68">
        <f t="shared" si="40"/>
        <v>0</v>
      </c>
      <c r="G128" s="8">
        <f t="shared" si="40"/>
        <v>0</v>
      </c>
      <c r="H128" s="8">
        <f t="shared" si="40"/>
        <v>0</v>
      </c>
      <c r="I128" s="8">
        <f t="shared" si="40"/>
        <v>0</v>
      </c>
      <c r="J128" s="8">
        <f t="shared" si="40"/>
        <v>0</v>
      </c>
      <c r="K128" s="8">
        <f t="shared" si="40"/>
        <v>0</v>
      </c>
      <c r="L128" s="8">
        <f t="shared" si="40"/>
        <v>0</v>
      </c>
      <c r="M128" s="33"/>
      <c r="N128" s="33"/>
      <c r="O128" s="33"/>
      <c r="P128" s="10"/>
    </row>
    <row r="129" spans="1:16" ht="21.75" customHeight="1" x14ac:dyDescent="0.2">
      <c r="A129" s="212"/>
      <c r="B129" s="213"/>
      <c r="C129" s="214"/>
      <c r="D129" s="19" t="s">
        <v>4</v>
      </c>
      <c r="E129" s="63">
        <f t="shared" si="35"/>
        <v>265250.2917</v>
      </c>
      <c r="F129" s="84">
        <f t="shared" ref="F129:H132" si="41">F50</f>
        <v>12087.6422</v>
      </c>
      <c r="G129" s="63">
        <f t="shared" si="41"/>
        <v>13200</v>
      </c>
      <c r="H129" s="63">
        <f t="shared" si="41"/>
        <v>13162.6495</v>
      </c>
      <c r="I129" s="63">
        <f>I50+I28</f>
        <v>25200</v>
      </c>
      <c r="J129" s="63">
        <f>J50+J28</f>
        <v>25200</v>
      </c>
      <c r="K129" s="63">
        <f>K50+K28</f>
        <v>25200</v>
      </c>
      <c r="L129" s="63">
        <f>L50+L28</f>
        <v>151200</v>
      </c>
      <c r="M129" s="33"/>
      <c r="N129" s="33"/>
      <c r="O129" s="33"/>
      <c r="P129" s="10"/>
    </row>
    <row r="130" spans="1:16" ht="35.25" customHeight="1" x14ac:dyDescent="0.2">
      <c r="A130" s="212"/>
      <c r="B130" s="213"/>
      <c r="C130" s="214"/>
      <c r="D130" s="19" t="s">
        <v>103</v>
      </c>
      <c r="E130" s="8">
        <f t="shared" si="35"/>
        <v>0</v>
      </c>
      <c r="F130" s="68">
        <f t="shared" si="41"/>
        <v>0</v>
      </c>
      <c r="G130" s="8">
        <f t="shared" si="41"/>
        <v>0</v>
      </c>
      <c r="H130" s="8">
        <f t="shared" si="41"/>
        <v>0</v>
      </c>
      <c r="I130" s="8">
        <f t="shared" ref="I130:L132" si="42">I51</f>
        <v>0</v>
      </c>
      <c r="J130" s="8">
        <f t="shared" si="42"/>
        <v>0</v>
      </c>
      <c r="K130" s="8">
        <f t="shared" si="42"/>
        <v>0</v>
      </c>
      <c r="L130" s="8">
        <f t="shared" si="42"/>
        <v>0</v>
      </c>
      <c r="M130" s="33"/>
      <c r="N130" s="33"/>
      <c r="O130" s="33"/>
      <c r="P130" s="10"/>
    </row>
    <row r="131" spans="1:16" ht="20.25" customHeight="1" x14ac:dyDescent="0.2">
      <c r="A131" s="212"/>
      <c r="B131" s="213"/>
      <c r="C131" s="214"/>
      <c r="D131" s="19" t="s">
        <v>104</v>
      </c>
      <c r="E131" s="8">
        <f t="shared" si="35"/>
        <v>0</v>
      </c>
      <c r="F131" s="68">
        <f t="shared" si="41"/>
        <v>0</v>
      </c>
      <c r="G131" s="8">
        <f t="shared" si="41"/>
        <v>0</v>
      </c>
      <c r="H131" s="8">
        <f t="shared" si="41"/>
        <v>0</v>
      </c>
      <c r="I131" s="8">
        <f t="shared" si="42"/>
        <v>0</v>
      </c>
      <c r="J131" s="8">
        <f t="shared" si="42"/>
        <v>0</v>
      </c>
      <c r="K131" s="8">
        <f t="shared" si="42"/>
        <v>0</v>
      </c>
      <c r="L131" s="8">
        <f t="shared" si="42"/>
        <v>0</v>
      </c>
      <c r="M131" s="33"/>
      <c r="N131" s="33"/>
      <c r="O131" s="33"/>
      <c r="P131" s="10"/>
    </row>
    <row r="132" spans="1:16" ht="22.5" customHeight="1" x14ac:dyDescent="0.2">
      <c r="A132" s="215"/>
      <c r="B132" s="216"/>
      <c r="C132" s="217"/>
      <c r="D132" s="19" t="s">
        <v>9</v>
      </c>
      <c r="E132" s="8">
        <f t="shared" si="35"/>
        <v>0</v>
      </c>
      <c r="F132" s="68">
        <f t="shared" si="41"/>
        <v>0</v>
      </c>
      <c r="G132" s="8">
        <f t="shared" si="41"/>
        <v>0</v>
      </c>
      <c r="H132" s="8">
        <f t="shared" si="41"/>
        <v>0</v>
      </c>
      <c r="I132" s="8">
        <f t="shared" si="42"/>
        <v>0</v>
      </c>
      <c r="J132" s="8">
        <f t="shared" si="42"/>
        <v>0</v>
      </c>
      <c r="K132" s="8">
        <f t="shared" si="42"/>
        <v>0</v>
      </c>
      <c r="L132" s="8">
        <f t="shared" si="42"/>
        <v>0</v>
      </c>
      <c r="M132" s="33"/>
      <c r="N132" s="33"/>
      <c r="O132" s="33"/>
      <c r="P132" s="10"/>
    </row>
    <row r="133" spans="1:16" s="9" customFormat="1" ht="19.5" customHeight="1" x14ac:dyDescent="0.2">
      <c r="A133" s="209" t="s">
        <v>69</v>
      </c>
      <c r="B133" s="210"/>
      <c r="C133" s="211"/>
      <c r="D133" s="20" t="s">
        <v>1</v>
      </c>
      <c r="E133" s="64">
        <f t="shared" si="35"/>
        <v>305333.16899000003</v>
      </c>
      <c r="F133" s="86">
        <f>SUM(F134:F139)</f>
        <v>20421.88696</v>
      </c>
      <c r="G133" s="64">
        <f t="shared" ref="G133:L133" si="43">SUM(G134:G139)</f>
        <v>18903.001210000002</v>
      </c>
      <c r="H133" s="64">
        <f t="shared" si="43"/>
        <v>24574.807059999999</v>
      </c>
      <c r="I133" s="64">
        <f t="shared" si="43"/>
        <v>26741.73688</v>
      </c>
      <c r="J133" s="64">
        <f t="shared" si="43"/>
        <v>26741.73688</v>
      </c>
      <c r="K133" s="64">
        <f t="shared" si="43"/>
        <v>26850</v>
      </c>
      <c r="L133" s="64">
        <f t="shared" si="43"/>
        <v>161100</v>
      </c>
      <c r="M133" s="33"/>
      <c r="N133" s="33"/>
      <c r="O133" s="33"/>
      <c r="P133" s="11"/>
    </row>
    <row r="134" spans="1:16" ht="20.25" customHeight="1" x14ac:dyDescent="0.2">
      <c r="A134" s="212"/>
      <c r="B134" s="213"/>
      <c r="C134" s="214"/>
      <c r="D134" s="19" t="s">
        <v>2</v>
      </c>
      <c r="E134" s="8">
        <f t="shared" si="35"/>
        <v>0</v>
      </c>
      <c r="F134" s="68">
        <f t="shared" ref="F134:L139" si="44">F55+F76</f>
        <v>0</v>
      </c>
      <c r="G134" s="8">
        <f t="shared" si="44"/>
        <v>0</v>
      </c>
      <c r="H134" s="8">
        <f t="shared" si="44"/>
        <v>0</v>
      </c>
      <c r="I134" s="8">
        <f t="shared" si="44"/>
        <v>0</v>
      </c>
      <c r="J134" s="8">
        <f t="shared" si="44"/>
        <v>0</v>
      </c>
      <c r="K134" s="8">
        <f t="shared" si="44"/>
        <v>0</v>
      </c>
      <c r="L134" s="8">
        <f t="shared" si="44"/>
        <v>0</v>
      </c>
      <c r="M134" s="33"/>
      <c r="N134" s="33"/>
      <c r="O134" s="33"/>
      <c r="P134" s="10"/>
    </row>
    <row r="135" spans="1:16" ht="24.75" customHeight="1" x14ac:dyDescent="0.2">
      <c r="A135" s="212"/>
      <c r="B135" s="213"/>
      <c r="C135" s="214"/>
      <c r="D135" s="19" t="s">
        <v>8</v>
      </c>
      <c r="E135" s="8">
        <f t="shared" si="35"/>
        <v>0</v>
      </c>
      <c r="F135" s="68">
        <f t="shared" si="44"/>
        <v>0</v>
      </c>
      <c r="G135" s="8">
        <f t="shared" si="44"/>
        <v>0</v>
      </c>
      <c r="H135" s="8">
        <f t="shared" si="44"/>
        <v>0</v>
      </c>
      <c r="I135" s="8">
        <f t="shared" si="44"/>
        <v>0</v>
      </c>
      <c r="J135" s="8">
        <f t="shared" si="44"/>
        <v>0</v>
      </c>
      <c r="K135" s="8">
        <f t="shared" si="44"/>
        <v>0</v>
      </c>
      <c r="L135" s="8">
        <f t="shared" si="44"/>
        <v>0</v>
      </c>
      <c r="M135" s="33"/>
      <c r="N135" s="33"/>
      <c r="O135" s="33"/>
      <c r="P135" s="10"/>
    </row>
    <row r="136" spans="1:16" ht="20.25" customHeight="1" x14ac:dyDescent="0.2">
      <c r="A136" s="212"/>
      <c r="B136" s="213"/>
      <c r="C136" s="214"/>
      <c r="D136" s="19" t="s">
        <v>4</v>
      </c>
      <c r="E136" s="63">
        <f t="shared" si="35"/>
        <v>191063.77770999999</v>
      </c>
      <c r="F136" s="84">
        <f t="shared" si="44"/>
        <v>20421.88696</v>
      </c>
      <c r="G136" s="63">
        <f t="shared" si="44"/>
        <v>18903.001210000002</v>
      </c>
      <c r="H136" s="63">
        <f t="shared" si="44"/>
        <v>14974.807059999999</v>
      </c>
      <c r="I136" s="63">
        <f t="shared" si="44"/>
        <v>17141.73688</v>
      </c>
      <c r="J136" s="63">
        <f t="shared" si="44"/>
        <v>17141.73688</v>
      </c>
      <c r="K136" s="63">
        <f t="shared" si="44"/>
        <v>14640.086960000001</v>
      </c>
      <c r="L136" s="63">
        <f t="shared" si="44"/>
        <v>87840.521760000003</v>
      </c>
      <c r="M136" s="33"/>
      <c r="N136" s="33"/>
      <c r="O136" s="33"/>
      <c r="P136" s="10"/>
    </row>
    <row r="137" spans="1:16" ht="33.75" customHeight="1" x14ac:dyDescent="0.2">
      <c r="A137" s="212"/>
      <c r="B137" s="213"/>
      <c r="C137" s="214"/>
      <c r="D137" s="19" t="s">
        <v>103</v>
      </c>
      <c r="E137" s="8">
        <f t="shared" si="35"/>
        <v>0</v>
      </c>
      <c r="F137" s="68">
        <f t="shared" si="44"/>
        <v>0</v>
      </c>
      <c r="G137" s="8">
        <f t="shared" si="44"/>
        <v>0</v>
      </c>
      <c r="H137" s="8">
        <f t="shared" si="44"/>
        <v>0</v>
      </c>
      <c r="I137" s="8">
        <f t="shared" si="44"/>
        <v>0</v>
      </c>
      <c r="J137" s="8">
        <f t="shared" si="44"/>
        <v>0</v>
      </c>
      <c r="K137" s="8">
        <f t="shared" si="44"/>
        <v>0</v>
      </c>
      <c r="L137" s="8">
        <f t="shared" si="44"/>
        <v>0</v>
      </c>
      <c r="M137" s="33"/>
      <c r="N137" s="33"/>
      <c r="O137" s="33"/>
      <c r="P137" s="10"/>
    </row>
    <row r="138" spans="1:16" ht="18.75" customHeight="1" x14ac:dyDescent="0.2">
      <c r="A138" s="212"/>
      <c r="B138" s="213"/>
      <c r="C138" s="214"/>
      <c r="D138" s="19" t="s">
        <v>104</v>
      </c>
      <c r="E138" s="8">
        <f t="shared" si="35"/>
        <v>0</v>
      </c>
      <c r="F138" s="68">
        <f t="shared" si="44"/>
        <v>0</v>
      </c>
      <c r="G138" s="8">
        <f t="shared" si="44"/>
        <v>0</v>
      </c>
      <c r="H138" s="8">
        <f t="shared" si="44"/>
        <v>0</v>
      </c>
      <c r="I138" s="8">
        <f t="shared" si="44"/>
        <v>0</v>
      </c>
      <c r="J138" s="8">
        <f t="shared" si="44"/>
        <v>0</v>
      </c>
      <c r="K138" s="8">
        <f t="shared" si="44"/>
        <v>0</v>
      </c>
      <c r="L138" s="8">
        <f t="shared" si="44"/>
        <v>0</v>
      </c>
      <c r="M138" s="33"/>
      <c r="N138" s="33"/>
      <c r="O138" s="33"/>
      <c r="P138" s="10"/>
    </row>
    <row r="139" spans="1:16" ht="25.5" customHeight="1" x14ac:dyDescent="0.2">
      <c r="A139" s="215"/>
      <c r="B139" s="216"/>
      <c r="C139" s="217"/>
      <c r="D139" s="19" t="s">
        <v>9</v>
      </c>
      <c r="E139" s="63">
        <f t="shared" si="35"/>
        <v>114269.39128</v>
      </c>
      <c r="F139" s="68">
        <f t="shared" si="44"/>
        <v>0</v>
      </c>
      <c r="G139" s="8">
        <f t="shared" si="44"/>
        <v>0</v>
      </c>
      <c r="H139" s="63">
        <f t="shared" si="44"/>
        <v>9600</v>
      </c>
      <c r="I139" s="63">
        <f t="shared" si="44"/>
        <v>9600</v>
      </c>
      <c r="J139" s="63">
        <f t="shared" si="44"/>
        <v>9600</v>
      </c>
      <c r="K139" s="63">
        <f t="shared" si="44"/>
        <v>12209.913039999999</v>
      </c>
      <c r="L139" s="63">
        <f t="shared" si="44"/>
        <v>73259.478239999997</v>
      </c>
      <c r="M139" s="33"/>
      <c r="N139" s="33"/>
      <c r="O139" s="33"/>
      <c r="P139" s="10"/>
    </row>
    <row r="140" spans="1:16" s="9" customFormat="1" ht="19.5" customHeight="1" x14ac:dyDescent="0.2">
      <c r="A140" s="209" t="s">
        <v>30</v>
      </c>
      <c r="B140" s="210"/>
      <c r="C140" s="211"/>
      <c r="D140" s="20" t="s">
        <v>1</v>
      </c>
      <c r="E140" s="64">
        <f t="shared" si="35"/>
        <v>80380.092999999993</v>
      </c>
      <c r="F140" s="86">
        <f t="shared" ref="F140:L140" si="45">SUM(F141:F146)</f>
        <v>4924.2</v>
      </c>
      <c r="G140" s="64">
        <f t="shared" si="45"/>
        <v>5655.9449999999997</v>
      </c>
      <c r="H140" s="64">
        <f t="shared" si="45"/>
        <v>5999.9480000000003</v>
      </c>
      <c r="I140" s="64">
        <f t="shared" si="45"/>
        <v>6000</v>
      </c>
      <c r="J140" s="64">
        <f t="shared" si="45"/>
        <v>6000</v>
      </c>
      <c r="K140" s="64">
        <f t="shared" si="45"/>
        <v>7400</v>
      </c>
      <c r="L140" s="64">
        <f t="shared" si="45"/>
        <v>44400</v>
      </c>
      <c r="M140" s="33"/>
      <c r="N140" s="33"/>
      <c r="O140" s="33"/>
      <c r="P140" s="11"/>
    </row>
    <row r="141" spans="1:16" ht="20.25" customHeight="1" x14ac:dyDescent="0.2">
      <c r="A141" s="212"/>
      <c r="B141" s="213"/>
      <c r="C141" s="214"/>
      <c r="D141" s="19" t="s">
        <v>2</v>
      </c>
      <c r="E141" s="8">
        <f t="shared" si="35"/>
        <v>0</v>
      </c>
      <c r="F141" s="68">
        <f t="shared" ref="F141:L146" si="46">F62</f>
        <v>0</v>
      </c>
      <c r="G141" s="8">
        <f t="shared" si="46"/>
        <v>0</v>
      </c>
      <c r="H141" s="8">
        <f t="shared" si="46"/>
        <v>0</v>
      </c>
      <c r="I141" s="8">
        <f t="shared" si="46"/>
        <v>0</v>
      </c>
      <c r="J141" s="8">
        <f t="shared" si="46"/>
        <v>0</v>
      </c>
      <c r="K141" s="8">
        <f t="shared" si="46"/>
        <v>0</v>
      </c>
      <c r="L141" s="8">
        <f t="shared" si="46"/>
        <v>0</v>
      </c>
      <c r="M141" s="33"/>
      <c r="N141" s="33"/>
      <c r="O141" s="33"/>
      <c r="P141" s="10"/>
    </row>
    <row r="142" spans="1:16" ht="27" customHeight="1" x14ac:dyDescent="0.2">
      <c r="A142" s="212"/>
      <c r="B142" s="213"/>
      <c r="C142" s="214"/>
      <c r="D142" s="19" t="s">
        <v>8</v>
      </c>
      <c r="E142" s="8">
        <f t="shared" si="35"/>
        <v>0</v>
      </c>
      <c r="F142" s="68">
        <f t="shared" si="46"/>
        <v>0</v>
      </c>
      <c r="G142" s="8">
        <f t="shared" si="46"/>
        <v>0</v>
      </c>
      <c r="H142" s="8">
        <f t="shared" si="46"/>
        <v>0</v>
      </c>
      <c r="I142" s="8">
        <f t="shared" si="46"/>
        <v>0</v>
      </c>
      <c r="J142" s="8">
        <f t="shared" si="46"/>
        <v>0</v>
      </c>
      <c r="K142" s="8">
        <f t="shared" si="46"/>
        <v>0</v>
      </c>
      <c r="L142" s="8">
        <f t="shared" si="46"/>
        <v>0</v>
      </c>
      <c r="M142" s="33"/>
      <c r="N142" s="33"/>
      <c r="O142" s="33"/>
      <c r="P142" s="10"/>
    </row>
    <row r="143" spans="1:16" ht="17.25" customHeight="1" x14ac:dyDescent="0.2">
      <c r="A143" s="212"/>
      <c r="B143" s="213"/>
      <c r="C143" s="214"/>
      <c r="D143" s="19" t="s">
        <v>4</v>
      </c>
      <c r="E143" s="63">
        <f t="shared" si="35"/>
        <v>62580.093000000001</v>
      </c>
      <c r="F143" s="84">
        <f t="shared" si="46"/>
        <v>4924.2</v>
      </c>
      <c r="G143" s="63">
        <f t="shared" si="46"/>
        <v>5655.9449999999997</v>
      </c>
      <c r="H143" s="63">
        <f t="shared" si="46"/>
        <v>3999.9479999999999</v>
      </c>
      <c r="I143" s="63">
        <f t="shared" si="46"/>
        <v>2000</v>
      </c>
      <c r="J143" s="63">
        <f t="shared" si="46"/>
        <v>4000</v>
      </c>
      <c r="K143" s="63">
        <f t="shared" si="46"/>
        <v>6000</v>
      </c>
      <c r="L143" s="63">
        <f t="shared" si="46"/>
        <v>36000</v>
      </c>
      <c r="M143" s="33"/>
      <c r="N143" s="33"/>
      <c r="O143" s="33"/>
      <c r="P143" s="10"/>
    </row>
    <row r="144" spans="1:16" ht="34.5" customHeight="1" x14ac:dyDescent="0.2">
      <c r="A144" s="212"/>
      <c r="B144" s="213"/>
      <c r="C144" s="214"/>
      <c r="D144" s="19" t="s">
        <v>103</v>
      </c>
      <c r="E144" s="8">
        <f t="shared" si="35"/>
        <v>0</v>
      </c>
      <c r="F144" s="68">
        <f t="shared" si="46"/>
        <v>0</v>
      </c>
      <c r="G144" s="8">
        <f t="shared" si="46"/>
        <v>0</v>
      </c>
      <c r="H144" s="8">
        <f t="shared" si="46"/>
        <v>0</v>
      </c>
      <c r="I144" s="8">
        <f t="shared" si="46"/>
        <v>0</v>
      </c>
      <c r="J144" s="8">
        <f t="shared" si="46"/>
        <v>0</v>
      </c>
      <c r="K144" s="8">
        <f t="shared" si="46"/>
        <v>0</v>
      </c>
      <c r="L144" s="8">
        <f t="shared" si="46"/>
        <v>0</v>
      </c>
      <c r="M144" s="33"/>
      <c r="N144" s="33"/>
      <c r="O144" s="33"/>
      <c r="P144" s="10"/>
    </row>
    <row r="145" spans="1:16" ht="18.75" customHeight="1" x14ac:dyDescent="0.2">
      <c r="A145" s="212"/>
      <c r="B145" s="213"/>
      <c r="C145" s="214"/>
      <c r="D145" s="19" t="s">
        <v>104</v>
      </c>
      <c r="E145" s="8">
        <f t="shared" si="35"/>
        <v>0</v>
      </c>
      <c r="F145" s="68">
        <f t="shared" si="46"/>
        <v>0</v>
      </c>
      <c r="G145" s="8">
        <f t="shared" si="46"/>
        <v>0</v>
      </c>
      <c r="H145" s="8">
        <f t="shared" si="46"/>
        <v>0</v>
      </c>
      <c r="I145" s="8">
        <f t="shared" si="46"/>
        <v>0</v>
      </c>
      <c r="J145" s="8">
        <f t="shared" si="46"/>
        <v>0</v>
      </c>
      <c r="K145" s="8">
        <f t="shared" si="46"/>
        <v>0</v>
      </c>
      <c r="L145" s="8">
        <f t="shared" si="46"/>
        <v>0</v>
      </c>
      <c r="M145" s="33"/>
      <c r="N145" s="33"/>
      <c r="O145" s="33"/>
      <c r="P145" s="10"/>
    </row>
    <row r="146" spans="1:16" ht="17.25" customHeight="1" x14ac:dyDescent="0.2">
      <c r="A146" s="215"/>
      <c r="B146" s="216"/>
      <c r="C146" s="217"/>
      <c r="D146" s="19" t="s">
        <v>9</v>
      </c>
      <c r="E146" s="63">
        <f t="shared" si="35"/>
        <v>17800</v>
      </c>
      <c r="F146" s="68">
        <f t="shared" si="46"/>
        <v>0</v>
      </c>
      <c r="G146" s="8">
        <f t="shared" si="46"/>
        <v>0</v>
      </c>
      <c r="H146" s="63">
        <f t="shared" si="46"/>
        <v>2000</v>
      </c>
      <c r="I146" s="63">
        <f t="shared" si="46"/>
        <v>4000</v>
      </c>
      <c r="J146" s="63">
        <f t="shared" si="46"/>
        <v>2000</v>
      </c>
      <c r="K146" s="63">
        <f t="shared" si="46"/>
        <v>1400</v>
      </c>
      <c r="L146" s="63">
        <f t="shared" si="46"/>
        <v>8400</v>
      </c>
      <c r="M146" s="41" t="e">
        <f>#REF!</f>
        <v>#REF!</v>
      </c>
      <c r="N146" s="40" t="e">
        <f>#REF!</f>
        <v>#REF!</v>
      </c>
      <c r="O146" s="40" t="e">
        <f>#REF!</f>
        <v>#REF!</v>
      </c>
      <c r="P146" s="10"/>
    </row>
    <row r="147" spans="1:16" ht="17.25" customHeight="1" x14ac:dyDescent="0.2">
      <c r="A147" s="209" t="s">
        <v>90</v>
      </c>
      <c r="B147" s="210"/>
      <c r="C147" s="211"/>
      <c r="D147" s="20" t="s">
        <v>1</v>
      </c>
      <c r="E147" s="64">
        <f t="shared" si="35"/>
        <v>2223.6</v>
      </c>
      <c r="F147" s="114">
        <f>F148+F149+F150+F151+F152+F153</f>
        <v>1035.5999999999999</v>
      </c>
      <c r="G147" s="64">
        <f>SUM(G148:G153)</f>
        <v>1188</v>
      </c>
      <c r="H147" s="8">
        <v>0</v>
      </c>
      <c r="I147" s="8">
        <v>0</v>
      </c>
      <c r="J147" s="8">
        <v>0</v>
      </c>
      <c r="K147" s="8">
        <v>0</v>
      </c>
      <c r="L147" s="8">
        <v>0</v>
      </c>
      <c r="M147" s="65"/>
      <c r="N147" s="65"/>
      <c r="O147" s="65"/>
      <c r="P147" s="10"/>
    </row>
    <row r="148" spans="1:16" ht="17.25" customHeight="1" x14ac:dyDescent="0.2">
      <c r="A148" s="212"/>
      <c r="B148" s="213"/>
      <c r="C148" s="214"/>
      <c r="D148" s="19" t="s">
        <v>2</v>
      </c>
      <c r="E148" s="8">
        <f t="shared" si="35"/>
        <v>0</v>
      </c>
      <c r="F148" s="68">
        <v>0</v>
      </c>
      <c r="G148" s="8">
        <v>0</v>
      </c>
      <c r="H148" s="8">
        <v>0</v>
      </c>
      <c r="I148" s="8">
        <v>0</v>
      </c>
      <c r="J148" s="8">
        <v>0</v>
      </c>
      <c r="K148" s="8">
        <v>0</v>
      </c>
      <c r="L148" s="8">
        <v>0</v>
      </c>
      <c r="M148" s="65"/>
      <c r="N148" s="65"/>
      <c r="O148" s="65"/>
      <c r="P148" s="10"/>
    </row>
    <row r="149" spans="1:16" ht="22.5" customHeight="1" x14ac:dyDescent="0.2">
      <c r="A149" s="212"/>
      <c r="B149" s="213"/>
      <c r="C149" s="214"/>
      <c r="D149" s="19" t="s">
        <v>8</v>
      </c>
      <c r="E149" s="8">
        <f t="shared" si="35"/>
        <v>0</v>
      </c>
      <c r="F149" s="68">
        <v>0</v>
      </c>
      <c r="G149" s="8">
        <v>0</v>
      </c>
      <c r="H149" s="8">
        <v>0</v>
      </c>
      <c r="I149" s="8">
        <v>0</v>
      </c>
      <c r="J149" s="8">
        <v>0</v>
      </c>
      <c r="K149" s="8">
        <v>0</v>
      </c>
      <c r="L149" s="8">
        <v>0</v>
      </c>
      <c r="M149" s="65"/>
      <c r="N149" s="65"/>
      <c r="O149" s="65"/>
      <c r="P149" s="10"/>
    </row>
    <row r="150" spans="1:16" ht="24.75" customHeight="1" x14ac:dyDescent="0.2">
      <c r="A150" s="212"/>
      <c r="B150" s="213"/>
      <c r="C150" s="214"/>
      <c r="D150" s="19" t="s">
        <v>4</v>
      </c>
      <c r="E150" s="63">
        <f t="shared" si="35"/>
        <v>2223.6</v>
      </c>
      <c r="F150" s="83">
        <f>1150-114.4</f>
        <v>1035.5999999999999</v>
      </c>
      <c r="G150" s="63">
        <f>1200-12</f>
        <v>1188</v>
      </c>
      <c r="H150" s="8">
        <v>0</v>
      </c>
      <c r="I150" s="8">
        <v>0</v>
      </c>
      <c r="J150" s="8">
        <v>0</v>
      </c>
      <c r="K150" s="8">
        <v>0</v>
      </c>
      <c r="L150" s="8">
        <v>0</v>
      </c>
      <c r="M150" s="65"/>
      <c r="N150" s="65"/>
      <c r="O150" s="65"/>
      <c r="P150" s="10"/>
    </row>
    <row r="151" spans="1:16" ht="26.25" customHeight="1" x14ac:dyDescent="0.2">
      <c r="A151" s="212"/>
      <c r="B151" s="213"/>
      <c r="C151" s="214"/>
      <c r="D151" s="19" t="s">
        <v>103</v>
      </c>
      <c r="E151" s="8">
        <f t="shared" si="35"/>
        <v>0</v>
      </c>
      <c r="F151" s="68">
        <v>0</v>
      </c>
      <c r="G151" s="8">
        <v>0</v>
      </c>
      <c r="H151" s="8">
        <v>0</v>
      </c>
      <c r="I151" s="8">
        <v>0</v>
      </c>
      <c r="J151" s="8">
        <v>0</v>
      </c>
      <c r="K151" s="8">
        <v>0</v>
      </c>
      <c r="L151" s="8">
        <v>0</v>
      </c>
      <c r="M151" s="65"/>
      <c r="N151" s="65"/>
      <c r="O151" s="65"/>
      <c r="P151" s="10"/>
    </row>
    <row r="152" spans="1:16" ht="26.25" customHeight="1" x14ac:dyDescent="0.2">
      <c r="A152" s="212"/>
      <c r="B152" s="213"/>
      <c r="C152" s="214"/>
      <c r="D152" s="19" t="s">
        <v>104</v>
      </c>
      <c r="E152" s="8">
        <f t="shared" si="35"/>
        <v>0</v>
      </c>
      <c r="F152" s="68">
        <v>0</v>
      </c>
      <c r="G152" s="8">
        <v>0</v>
      </c>
      <c r="H152" s="8">
        <v>0</v>
      </c>
      <c r="I152" s="8">
        <v>0</v>
      </c>
      <c r="J152" s="8">
        <v>0</v>
      </c>
      <c r="K152" s="8">
        <v>0</v>
      </c>
      <c r="L152" s="8">
        <v>0</v>
      </c>
      <c r="M152" s="65"/>
      <c r="N152" s="65"/>
      <c r="O152" s="65"/>
      <c r="P152" s="10"/>
    </row>
    <row r="153" spans="1:16" ht="30" customHeight="1" x14ac:dyDescent="0.2">
      <c r="A153" s="215"/>
      <c r="B153" s="216"/>
      <c r="C153" s="217"/>
      <c r="D153" s="19" t="s">
        <v>9</v>
      </c>
      <c r="E153" s="63">
        <f t="shared" si="35"/>
        <v>0</v>
      </c>
      <c r="F153" s="69">
        <v>0</v>
      </c>
      <c r="G153" s="8">
        <f>300-300</f>
        <v>0</v>
      </c>
      <c r="H153" s="8">
        <v>0</v>
      </c>
      <c r="I153" s="8">
        <v>0</v>
      </c>
      <c r="J153" s="8">
        <v>0</v>
      </c>
      <c r="K153" s="8">
        <v>0</v>
      </c>
      <c r="L153" s="8">
        <v>0</v>
      </c>
      <c r="M153" s="65"/>
      <c r="N153" s="65"/>
      <c r="O153" s="65"/>
      <c r="P153" s="10"/>
    </row>
    <row r="154" spans="1:16" s="13" customFormat="1" ht="20.25" customHeight="1" x14ac:dyDescent="0.2">
      <c r="A154" s="209" t="s">
        <v>97</v>
      </c>
      <c r="B154" s="210"/>
      <c r="C154" s="211"/>
      <c r="D154" s="20" t="s">
        <v>1</v>
      </c>
      <c r="E154" s="64">
        <f>SUM(F154:L154)</f>
        <v>123450</v>
      </c>
      <c r="F154" s="86">
        <f t="shared" ref="F154:K154" si="47">SUM(F155:F160)</f>
        <v>4500</v>
      </c>
      <c r="G154" s="64">
        <f>SUM(G155:G160)</f>
        <v>3950</v>
      </c>
      <c r="H154" s="64">
        <f>SUM(H155:H160)</f>
        <v>11500</v>
      </c>
      <c r="I154" s="64">
        <f>I157+I160</f>
        <v>11500</v>
      </c>
      <c r="J154" s="64">
        <f t="shared" si="47"/>
        <v>11500</v>
      </c>
      <c r="K154" s="64">
        <f t="shared" si="47"/>
        <v>11500</v>
      </c>
      <c r="L154" s="64">
        <f>SUM(L155:L160)</f>
        <v>69000</v>
      </c>
      <c r="M154" s="33"/>
      <c r="N154" s="33"/>
      <c r="O154" s="33"/>
      <c r="P154" s="31"/>
    </row>
    <row r="155" spans="1:16" s="22" customFormat="1" ht="21.75" customHeight="1" x14ac:dyDescent="0.2">
      <c r="A155" s="212"/>
      <c r="B155" s="213"/>
      <c r="C155" s="214"/>
      <c r="D155" s="19" t="s">
        <v>2</v>
      </c>
      <c r="E155" s="8">
        <f t="shared" si="35"/>
        <v>0</v>
      </c>
      <c r="F155" s="68">
        <f t="shared" ref="F155:L159" si="48">F12</f>
        <v>0</v>
      </c>
      <c r="G155" s="8">
        <f t="shared" si="48"/>
        <v>0</v>
      </c>
      <c r="H155" s="8">
        <f t="shared" si="48"/>
        <v>0</v>
      </c>
      <c r="I155" s="8">
        <f t="shared" si="48"/>
        <v>0</v>
      </c>
      <c r="J155" s="8">
        <f t="shared" si="48"/>
        <v>0</v>
      </c>
      <c r="K155" s="8">
        <f t="shared" si="48"/>
        <v>0</v>
      </c>
      <c r="L155" s="8">
        <f t="shared" si="48"/>
        <v>0</v>
      </c>
      <c r="M155" s="33"/>
      <c r="N155" s="33"/>
      <c r="O155" s="33"/>
      <c r="P155" s="34"/>
    </row>
    <row r="156" spans="1:16" s="22" customFormat="1" ht="31.5" customHeight="1" x14ac:dyDescent="0.2">
      <c r="A156" s="212"/>
      <c r="B156" s="213"/>
      <c r="C156" s="214"/>
      <c r="D156" s="19" t="s">
        <v>8</v>
      </c>
      <c r="E156" s="8">
        <f t="shared" si="35"/>
        <v>0</v>
      </c>
      <c r="F156" s="68">
        <f t="shared" si="48"/>
        <v>0</v>
      </c>
      <c r="G156" s="8">
        <f t="shared" si="48"/>
        <v>0</v>
      </c>
      <c r="H156" s="8">
        <f t="shared" si="48"/>
        <v>0</v>
      </c>
      <c r="I156" s="8">
        <f t="shared" si="48"/>
        <v>0</v>
      </c>
      <c r="J156" s="8">
        <f t="shared" si="48"/>
        <v>0</v>
      </c>
      <c r="K156" s="8">
        <f t="shared" si="48"/>
        <v>0</v>
      </c>
      <c r="L156" s="8">
        <f t="shared" si="48"/>
        <v>0</v>
      </c>
      <c r="M156" s="33"/>
      <c r="N156" s="33"/>
      <c r="O156" s="33"/>
      <c r="P156" s="34"/>
    </row>
    <row r="157" spans="1:16" s="13" customFormat="1" ht="22.5" customHeight="1" x14ac:dyDescent="0.2">
      <c r="A157" s="212"/>
      <c r="B157" s="213"/>
      <c r="C157" s="214"/>
      <c r="D157" s="19" t="s">
        <v>4</v>
      </c>
      <c r="E157" s="63">
        <f>SUM(F157:L157)</f>
        <v>53450</v>
      </c>
      <c r="F157" s="84">
        <f t="shared" si="48"/>
        <v>4500</v>
      </c>
      <c r="G157" s="63">
        <f t="shared" si="48"/>
        <v>3950</v>
      </c>
      <c r="H157" s="63">
        <f t="shared" si="48"/>
        <v>4500</v>
      </c>
      <c r="I157" s="63">
        <f t="shared" si="48"/>
        <v>4500</v>
      </c>
      <c r="J157" s="63">
        <f t="shared" si="48"/>
        <v>4500</v>
      </c>
      <c r="K157" s="63">
        <f t="shared" si="48"/>
        <v>4500</v>
      </c>
      <c r="L157" s="63">
        <f t="shared" si="48"/>
        <v>27000</v>
      </c>
      <c r="M157" s="33"/>
      <c r="N157" s="33"/>
      <c r="O157" s="33"/>
      <c r="P157" s="31"/>
    </row>
    <row r="158" spans="1:16" s="22" customFormat="1" ht="33" customHeight="1" x14ac:dyDescent="0.2">
      <c r="A158" s="212"/>
      <c r="B158" s="213"/>
      <c r="C158" s="214"/>
      <c r="D158" s="19" t="s">
        <v>103</v>
      </c>
      <c r="E158" s="8">
        <f t="shared" si="35"/>
        <v>0</v>
      </c>
      <c r="F158" s="68">
        <f t="shared" si="48"/>
        <v>0</v>
      </c>
      <c r="G158" s="8">
        <f t="shared" si="48"/>
        <v>0</v>
      </c>
      <c r="H158" s="8">
        <f t="shared" si="48"/>
        <v>0</v>
      </c>
      <c r="I158" s="8">
        <f t="shared" si="48"/>
        <v>0</v>
      </c>
      <c r="J158" s="8">
        <f t="shared" si="48"/>
        <v>0</v>
      </c>
      <c r="K158" s="8">
        <f t="shared" si="48"/>
        <v>0</v>
      </c>
      <c r="L158" s="8">
        <f t="shared" si="48"/>
        <v>0</v>
      </c>
      <c r="M158" s="33"/>
      <c r="N158" s="33"/>
      <c r="O158" s="33"/>
      <c r="P158" s="34"/>
    </row>
    <row r="159" spans="1:16" s="22" customFormat="1" ht="21" customHeight="1" x14ac:dyDescent="0.2">
      <c r="A159" s="212"/>
      <c r="B159" s="213"/>
      <c r="C159" s="214"/>
      <c r="D159" s="19" t="s">
        <v>104</v>
      </c>
      <c r="E159" s="8">
        <f t="shared" si="35"/>
        <v>0</v>
      </c>
      <c r="F159" s="68">
        <f t="shared" si="48"/>
        <v>0</v>
      </c>
      <c r="G159" s="8">
        <f t="shared" si="48"/>
        <v>0</v>
      </c>
      <c r="H159" s="8">
        <f t="shared" si="48"/>
        <v>0</v>
      </c>
      <c r="I159" s="8">
        <f t="shared" si="48"/>
        <v>0</v>
      </c>
      <c r="J159" s="8">
        <f t="shared" si="48"/>
        <v>0</v>
      </c>
      <c r="K159" s="8">
        <f t="shared" si="48"/>
        <v>0</v>
      </c>
      <c r="L159" s="8">
        <f t="shared" si="48"/>
        <v>0</v>
      </c>
      <c r="M159" s="33"/>
      <c r="N159" s="33"/>
      <c r="O159" s="33"/>
      <c r="P159" s="34"/>
    </row>
    <row r="160" spans="1:16" s="13" customFormat="1" ht="23.25" customHeight="1" x14ac:dyDescent="0.2">
      <c r="A160" s="215"/>
      <c r="B160" s="216"/>
      <c r="C160" s="217"/>
      <c r="D160" s="19" t="s">
        <v>9</v>
      </c>
      <c r="E160" s="63">
        <f>SUM(F160:L160)</f>
        <v>70000</v>
      </c>
      <c r="F160" s="68">
        <f>F17+F24</f>
        <v>0</v>
      </c>
      <c r="G160" s="8">
        <f>G17+G24</f>
        <v>0</v>
      </c>
      <c r="H160" s="63">
        <f>H17+H24</f>
        <v>7000</v>
      </c>
      <c r="I160" s="63">
        <f>I17+I24</f>
        <v>7000</v>
      </c>
      <c r="J160" s="63">
        <f>J17</f>
        <v>7000</v>
      </c>
      <c r="K160" s="63">
        <f>K17</f>
        <v>7000</v>
      </c>
      <c r="L160" s="63">
        <f>L17</f>
        <v>42000</v>
      </c>
      <c r="M160" s="33"/>
      <c r="N160" s="33"/>
      <c r="O160" s="33"/>
      <c r="P160" s="31"/>
    </row>
    <row r="161" spans="1:15" ht="18" customHeight="1" x14ac:dyDescent="0.2">
      <c r="A161" s="209" t="s">
        <v>29</v>
      </c>
      <c r="B161" s="210"/>
      <c r="C161" s="211"/>
      <c r="D161" s="20" t="s">
        <v>1</v>
      </c>
      <c r="E161" s="8">
        <v>0</v>
      </c>
      <c r="F161" s="68">
        <v>0</v>
      </c>
      <c r="G161" s="8">
        <v>0</v>
      </c>
      <c r="H161" s="8">
        <v>0</v>
      </c>
      <c r="I161" s="8">
        <v>0</v>
      </c>
      <c r="J161" s="8">
        <v>0</v>
      </c>
      <c r="K161" s="8">
        <v>0</v>
      </c>
      <c r="L161" s="8">
        <v>0</v>
      </c>
      <c r="M161" s="33"/>
      <c r="N161" s="33"/>
      <c r="O161" s="33"/>
    </row>
    <row r="162" spans="1:15" ht="25.5" customHeight="1" x14ac:dyDescent="0.2">
      <c r="A162" s="212"/>
      <c r="B162" s="213"/>
      <c r="C162" s="214"/>
      <c r="D162" s="19" t="s">
        <v>2</v>
      </c>
      <c r="E162" s="8">
        <v>0</v>
      </c>
      <c r="F162" s="68">
        <v>0</v>
      </c>
      <c r="G162" s="8">
        <v>0</v>
      </c>
      <c r="H162" s="8">
        <v>0</v>
      </c>
      <c r="I162" s="8">
        <v>0</v>
      </c>
      <c r="J162" s="8">
        <v>0</v>
      </c>
      <c r="K162" s="8">
        <v>0</v>
      </c>
      <c r="L162" s="8">
        <v>0</v>
      </c>
      <c r="M162" s="33"/>
      <c r="N162" s="33"/>
      <c r="O162" s="33"/>
    </row>
    <row r="163" spans="1:15" ht="32.25" customHeight="1" x14ac:dyDescent="0.2">
      <c r="A163" s="212"/>
      <c r="B163" s="213"/>
      <c r="C163" s="214"/>
      <c r="D163" s="19" t="s">
        <v>8</v>
      </c>
      <c r="E163" s="8">
        <v>0</v>
      </c>
      <c r="F163" s="68">
        <v>0</v>
      </c>
      <c r="G163" s="8">
        <v>0</v>
      </c>
      <c r="H163" s="8">
        <v>0</v>
      </c>
      <c r="I163" s="8">
        <v>0</v>
      </c>
      <c r="J163" s="8">
        <v>0</v>
      </c>
      <c r="K163" s="8">
        <v>0</v>
      </c>
      <c r="L163" s="8">
        <v>0</v>
      </c>
      <c r="M163" s="33"/>
      <c r="N163" s="33"/>
      <c r="O163" s="33"/>
    </row>
    <row r="164" spans="1:15" ht="21.75" customHeight="1" x14ac:dyDescent="0.2">
      <c r="A164" s="212"/>
      <c r="B164" s="213"/>
      <c r="C164" s="214"/>
      <c r="D164" s="19" t="s">
        <v>4</v>
      </c>
      <c r="E164" s="8">
        <v>0</v>
      </c>
      <c r="F164" s="68">
        <v>0</v>
      </c>
      <c r="G164" s="8">
        <v>0</v>
      </c>
      <c r="H164" s="8">
        <v>0</v>
      </c>
      <c r="I164" s="8">
        <v>0</v>
      </c>
      <c r="J164" s="8">
        <v>0</v>
      </c>
      <c r="K164" s="8">
        <v>0</v>
      </c>
      <c r="L164" s="8">
        <v>0</v>
      </c>
      <c r="M164" s="33"/>
      <c r="N164" s="33"/>
      <c r="O164" s="33"/>
    </row>
    <row r="165" spans="1:15" ht="33" customHeight="1" x14ac:dyDescent="0.2">
      <c r="A165" s="212"/>
      <c r="B165" s="213"/>
      <c r="C165" s="214"/>
      <c r="D165" s="19" t="s">
        <v>103</v>
      </c>
      <c r="E165" s="8">
        <v>0</v>
      </c>
      <c r="F165" s="68">
        <v>0</v>
      </c>
      <c r="G165" s="8">
        <v>0</v>
      </c>
      <c r="H165" s="8">
        <v>0</v>
      </c>
      <c r="I165" s="8">
        <v>0</v>
      </c>
      <c r="J165" s="8">
        <v>0</v>
      </c>
      <c r="K165" s="8">
        <v>0</v>
      </c>
      <c r="L165" s="8">
        <v>0</v>
      </c>
      <c r="M165" s="33"/>
      <c r="N165" s="33"/>
      <c r="O165" s="33"/>
    </row>
    <row r="166" spans="1:15" ht="21.75" customHeight="1" x14ac:dyDescent="0.2">
      <c r="A166" s="212"/>
      <c r="B166" s="213"/>
      <c r="C166" s="214"/>
      <c r="D166" s="19" t="s">
        <v>104</v>
      </c>
      <c r="E166" s="8">
        <v>0</v>
      </c>
      <c r="F166" s="68">
        <v>0</v>
      </c>
      <c r="G166" s="8">
        <v>0</v>
      </c>
      <c r="H166" s="8">
        <v>0</v>
      </c>
      <c r="I166" s="8">
        <v>0</v>
      </c>
      <c r="J166" s="8">
        <v>0</v>
      </c>
      <c r="K166" s="8">
        <v>0</v>
      </c>
      <c r="L166" s="8">
        <v>0</v>
      </c>
      <c r="M166" s="33"/>
      <c r="N166" s="33"/>
      <c r="O166" s="33"/>
    </row>
    <row r="167" spans="1:15" ht="23.25" customHeight="1" x14ac:dyDescent="0.2">
      <c r="A167" s="215"/>
      <c r="B167" s="216"/>
      <c r="C167" s="217"/>
      <c r="D167" s="19" t="s">
        <v>9</v>
      </c>
      <c r="E167" s="8">
        <v>0</v>
      </c>
      <c r="F167" s="68">
        <v>0</v>
      </c>
      <c r="G167" s="8">
        <v>0</v>
      </c>
      <c r="H167" s="8">
        <v>0</v>
      </c>
      <c r="I167" s="8">
        <v>0</v>
      </c>
      <c r="J167" s="8">
        <v>0</v>
      </c>
      <c r="K167" s="8">
        <v>0</v>
      </c>
      <c r="L167" s="8">
        <v>0</v>
      </c>
      <c r="M167" s="33"/>
      <c r="N167" s="33"/>
      <c r="O167" s="33"/>
    </row>
    <row r="168" spans="1:15" ht="159.75" customHeight="1" x14ac:dyDescent="0.2">
      <c r="A168" s="184" t="s">
        <v>105</v>
      </c>
      <c r="B168" s="184"/>
      <c r="C168" s="184"/>
      <c r="D168" s="184"/>
      <c r="E168" s="184"/>
      <c r="F168" s="184"/>
      <c r="G168" s="184"/>
      <c r="H168" s="184"/>
      <c r="I168" s="184"/>
      <c r="J168" s="184"/>
      <c r="K168" s="184"/>
      <c r="L168" s="184"/>
      <c r="M168" s="22"/>
      <c r="N168" s="22"/>
      <c r="O168" s="22"/>
    </row>
    <row r="169" spans="1:15" ht="50.1" customHeight="1" x14ac:dyDescent="0.3">
      <c r="A169" s="21"/>
      <c r="B169" s="21"/>
      <c r="C169" s="21"/>
      <c r="M169" s="22"/>
      <c r="N169" s="22"/>
      <c r="O169" s="22"/>
    </row>
    <row r="170" spans="1:15" ht="50.1" customHeight="1" x14ac:dyDescent="0.3">
      <c r="A170" s="21"/>
      <c r="B170" s="21"/>
      <c r="C170" s="21"/>
    </row>
    <row r="171" spans="1:15" ht="50.1" customHeight="1" x14ac:dyDescent="0.3">
      <c r="A171" s="21"/>
      <c r="B171" s="21"/>
      <c r="C171" s="21"/>
    </row>
    <row r="172" spans="1:15" ht="50.1" customHeight="1" x14ac:dyDescent="0.3">
      <c r="A172" s="21"/>
      <c r="B172" s="21"/>
      <c r="C172" s="21"/>
    </row>
    <row r="173" spans="1:15" ht="50.1" customHeight="1" x14ac:dyDescent="0.3">
      <c r="A173" s="21"/>
      <c r="B173" s="21"/>
      <c r="C173" s="21"/>
    </row>
    <row r="174" spans="1:15" ht="50.1" customHeight="1" x14ac:dyDescent="0.3">
      <c r="A174" s="21"/>
      <c r="B174" s="21"/>
      <c r="C174" s="21"/>
    </row>
    <row r="175" spans="1:15" ht="50.1" customHeight="1" x14ac:dyDescent="0.3">
      <c r="A175" s="21"/>
      <c r="B175" s="21"/>
      <c r="C175" s="21"/>
    </row>
    <row r="176" spans="1:15" ht="50.1" customHeight="1" x14ac:dyDescent="0.3"/>
    <row r="177" ht="50.1" customHeight="1" x14ac:dyDescent="0.3"/>
    <row r="178" ht="50.1" customHeight="1" x14ac:dyDescent="0.3"/>
    <row r="179" ht="50.1" customHeight="1" x14ac:dyDescent="0.3"/>
    <row r="180" ht="50.1" customHeight="1" x14ac:dyDescent="0.3"/>
    <row r="181" ht="50.1" customHeight="1" x14ac:dyDescent="0.3"/>
    <row r="182" ht="50.1" customHeight="1" x14ac:dyDescent="0.3"/>
    <row r="183" ht="50.1" customHeight="1" x14ac:dyDescent="0.3"/>
    <row r="184" ht="50.1" customHeight="1" x14ac:dyDescent="0.3"/>
    <row r="185" ht="50.1" customHeight="1" x14ac:dyDescent="0.3"/>
    <row r="186" ht="50.1" customHeight="1" x14ac:dyDescent="0.3"/>
    <row r="187" ht="50.1" customHeight="1" x14ac:dyDescent="0.3"/>
    <row r="188" ht="50.1" customHeight="1" x14ac:dyDescent="0.3"/>
    <row r="189" ht="50.1" customHeight="1" x14ac:dyDescent="0.3"/>
    <row r="190" ht="50.1" customHeight="1" x14ac:dyDescent="0.3"/>
    <row r="191" ht="50.1" customHeight="1" x14ac:dyDescent="0.3"/>
    <row r="192" ht="34.9" customHeight="1" x14ac:dyDescent="0.3"/>
    <row r="193" ht="24.6" hidden="1" customHeight="1" x14ac:dyDescent="0.3"/>
    <row r="194" ht="15.6" hidden="1" customHeight="1" x14ac:dyDescent="0.3"/>
    <row r="195" ht="15.6" hidden="1" customHeight="1" x14ac:dyDescent="0.3"/>
    <row r="196" ht="39.6" hidden="1" customHeight="1" x14ac:dyDescent="0.3"/>
    <row r="197" ht="27" hidden="1" customHeight="1" x14ac:dyDescent="0.3"/>
    <row r="198" ht="17.45" hidden="1" customHeight="1" x14ac:dyDescent="0.3"/>
    <row r="199" ht="15.6" hidden="1" customHeight="1" x14ac:dyDescent="0.3"/>
    <row r="200" ht="15.6" hidden="1" customHeight="1" x14ac:dyDescent="0.3"/>
    <row r="201" ht="13.15" customHeight="1" x14ac:dyDescent="0.3"/>
    <row r="202" ht="21" customHeight="1" x14ac:dyDescent="0.3"/>
    <row r="203" ht="79.150000000000006" customHeight="1" x14ac:dyDescent="0.3"/>
    <row r="204" ht="70.150000000000006" customHeight="1" x14ac:dyDescent="0.3"/>
    <row r="205" ht="30.6" customHeight="1" x14ac:dyDescent="0.3"/>
    <row r="206" ht="37.9" customHeight="1" x14ac:dyDescent="0.3"/>
    <row r="207" ht="38.450000000000003" customHeight="1" x14ac:dyDescent="0.3"/>
    <row r="209" spans="13:15" ht="24" customHeight="1" x14ac:dyDescent="0.3"/>
    <row r="210" spans="13:15" ht="27.6" customHeight="1" x14ac:dyDescent="0.3"/>
    <row r="211" spans="13:15" ht="33.6" customHeight="1" x14ac:dyDescent="0.3"/>
    <row r="212" spans="13:15" ht="33" customHeight="1" thickBot="1" x14ac:dyDescent="0.35"/>
    <row r="213" spans="13:15" ht="19.5" thickBot="1" x14ac:dyDescent="0.35">
      <c r="M213" s="7">
        <f>M197+M198+M199+M200+M201+M202+M203+M204+M205+M206+M207+M208+M209+M210</f>
        <v>0</v>
      </c>
      <c r="N213" s="7">
        <f>N197+N198+N199+N200+N201+N202+N203+N204+N205+N206+N207+N208+N209+N210</f>
        <v>0</v>
      </c>
      <c r="O213" s="7">
        <f>O197+O198+O199+O200+O201+O202+O203+O204+O205+O206+O207+O208+O209+O210</f>
        <v>0</v>
      </c>
    </row>
    <row r="214" spans="13:15" ht="21.6" customHeight="1" x14ac:dyDescent="0.3"/>
    <row r="215" spans="13:15" ht="15.75" customHeight="1" x14ac:dyDescent="0.3"/>
    <row r="216" spans="13:15" ht="22.15" customHeight="1" x14ac:dyDescent="0.3"/>
    <row r="217" spans="13:15" ht="15.75" customHeight="1" x14ac:dyDescent="0.3"/>
    <row r="218" spans="13:15" ht="22.15" customHeight="1" x14ac:dyDescent="0.3"/>
    <row r="221" spans="13:15" ht="19.899999999999999" customHeight="1" x14ac:dyDescent="0.3"/>
    <row r="223" spans="13:15" ht="19.899999999999999" customHeight="1" x14ac:dyDescent="0.3"/>
    <row r="226" ht="34.15" customHeight="1" x14ac:dyDescent="0.3"/>
    <row r="227" ht="29.45" customHeight="1" x14ac:dyDescent="0.3"/>
    <row r="228" ht="28.15" customHeight="1" x14ac:dyDescent="0.3"/>
    <row r="229" ht="18.600000000000001" customHeight="1" x14ac:dyDescent="0.3"/>
    <row r="231" ht="15.6" customHeight="1" x14ac:dyDescent="0.3"/>
    <row r="233" ht="15.6" customHeight="1" x14ac:dyDescent="0.3"/>
    <row r="234" ht="20.45" customHeight="1" x14ac:dyDescent="0.3"/>
    <row r="235" ht="15.6" customHeight="1" x14ac:dyDescent="0.3"/>
    <row r="236" ht="18" customHeight="1" x14ac:dyDescent="0.3"/>
    <row r="237" ht="15.6" customHeight="1" x14ac:dyDescent="0.3"/>
    <row r="239" ht="15.6" customHeight="1" x14ac:dyDescent="0.3"/>
    <row r="240" ht="18.600000000000001" customHeight="1" x14ac:dyDescent="0.3"/>
    <row r="241" ht="18.600000000000001" customHeight="1" x14ac:dyDescent="0.3"/>
    <row r="242" ht="17.45" customHeight="1" x14ac:dyDescent="0.3"/>
    <row r="243" ht="15.6" customHeight="1" x14ac:dyDescent="0.3"/>
    <row r="244" ht="19.149999999999999" customHeight="1" x14ac:dyDescent="0.3"/>
    <row r="245" ht="28.15" customHeight="1" x14ac:dyDescent="0.3"/>
    <row r="246" ht="28.15" customHeight="1" x14ac:dyDescent="0.3"/>
    <row r="251" ht="13.15" customHeight="1" x14ac:dyDescent="0.3"/>
    <row r="266" ht="13.15" customHeight="1" x14ac:dyDescent="0.3"/>
    <row r="281" ht="13.15" customHeight="1" x14ac:dyDescent="0.3"/>
    <row r="283" ht="13.15" customHeight="1" x14ac:dyDescent="0.3"/>
  </sheetData>
  <mergeCells count="47">
    <mergeCell ref="A161:C167"/>
    <mergeCell ref="A154:C160"/>
    <mergeCell ref="A147:C153"/>
    <mergeCell ref="A140:C146"/>
    <mergeCell ref="A133:C139"/>
    <mergeCell ref="A126:C132"/>
    <mergeCell ref="A119:C125"/>
    <mergeCell ref="A112:C118"/>
    <mergeCell ref="A111:L111"/>
    <mergeCell ref="A104:C110"/>
    <mergeCell ref="A89:C95"/>
    <mergeCell ref="A82:C88"/>
    <mergeCell ref="B25:B31"/>
    <mergeCell ref="C25:C31"/>
    <mergeCell ref="A25:A31"/>
    <mergeCell ref="C68:C74"/>
    <mergeCell ref="C40:C46"/>
    <mergeCell ref="B40:B81"/>
    <mergeCell ref="A168:L168"/>
    <mergeCell ref="C75:C81"/>
    <mergeCell ref="E2:L2"/>
    <mergeCell ref="A3:O3"/>
    <mergeCell ref="A8:L8"/>
    <mergeCell ref="E6:E7"/>
    <mergeCell ref="E5:L5"/>
    <mergeCell ref="F6:L6"/>
    <mergeCell ref="A4:A7"/>
    <mergeCell ref="B4:B7"/>
    <mergeCell ref="C4:C7"/>
    <mergeCell ref="D4:D7"/>
    <mergeCell ref="E4:L4"/>
    <mergeCell ref="A97:C103"/>
    <mergeCell ref="A96:L96"/>
    <mergeCell ref="A9:L9"/>
    <mergeCell ref="A10:L10"/>
    <mergeCell ref="A40:A81"/>
    <mergeCell ref="A39:L39"/>
    <mergeCell ref="A32:C38"/>
    <mergeCell ref="C47:C53"/>
    <mergeCell ref="C11:C17"/>
    <mergeCell ref="C54:C60"/>
    <mergeCell ref="B18:B24"/>
    <mergeCell ref="A18:A24"/>
    <mergeCell ref="C18:C24"/>
    <mergeCell ref="A11:A17"/>
    <mergeCell ref="B11:B17"/>
    <mergeCell ref="C61:C67"/>
  </mergeCells>
  <printOptions horizontalCentered="1"/>
  <pageMargins left="0.23622047244094491" right="0.23622047244094491" top="1.1417322834645669" bottom="0.74803149606299213" header="0.31496062992125984" footer="0.31496062992125984"/>
  <pageSetup paperSize="9" scale="38" fitToHeight="0" orientation="landscape" r:id="rId1"/>
  <headerFooter alignWithMargins="0"/>
  <rowBreaks count="4" manualBreakCount="4">
    <brk id="46" max="11" man="1"/>
    <brk id="81" max="11" man="1"/>
    <brk id="118" max="11" man="1"/>
    <brk id="153"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6"/>
  <sheetViews>
    <sheetView tabSelected="1" zoomScale="60" zoomScaleNormal="60" zoomScaleSheetLayoutView="70" workbookViewId="0">
      <selection activeCell="D12" sqref="D12"/>
    </sheetView>
  </sheetViews>
  <sheetFormatPr defaultColWidth="9.140625" defaultRowHeight="15.75" x14ac:dyDescent="0.25"/>
  <cols>
    <col min="1" max="1" width="9.140625" style="44"/>
    <col min="2" max="2" width="32.5703125" style="44" customWidth="1"/>
    <col min="3" max="3" width="39.28515625" style="44" customWidth="1"/>
    <col min="4" max="4" width="67" style="44" customWidth="1"/>
    <col min="5" max="5" width="43" style="44" customWidth="1"/>
    <col min="6" max="16384" width="9.140625" style="1"/>
  </cols>
  <sheetData>
    <row r="1" spans="1:5" ht="18.75" x14ac:dyDescent="0.25">
      <c r="E1" s="45" t="s">
        <v>18</v>
      </c>
    </row>
    <row r="2" spans="1:5" x14ac:dyDescent="0.25">
      <c r="A2" s="46"/>
    </row>
    <row r="3" spans="1:5" ht="19.5" x14ac:dyDescent="0.25">
      <c r="A3" s="259" t="s">
        <v>16</v>
      </c>
      <c r="B3" s="259"/>
      <c r="C3" s="259"/>
      <c r="D3" s="259"/>
      <c r="E3" s="259"/>
    </row>
    <row r="4" spans="1:5" x14ac:dyDescent="0.25">
      <c r="A4" s="47"/>
    </row>
    <row r="5" spans="1:5" x14ac:dyDescent="0.25">
      <c r="A5" s="244" t="s">
        <v>13</v>
      </c>
      <c r="B5" s="244" t="s">
        <v>14</v>
      </c>
      <c r="C5" s="244"/>
      <c r="D5" s="244"/>
      <c r="E5" s="244" t="s">
        <v>107</v>
      </c>
    </row>
    <row r="6" spans="1:5" ht="7.5" customHeight="1" x14ac:dyDescent="0.25">
      <c r="A6" s="244"/>
      <c r="B6" s="244"/>
      <c r="C6" s="244"/>
      <c r="D6" s="244"/>
      <c r="E6" s="244"/>
    </row>
    <row r="7" spans="1:5" ht="35.25" customHeight="1" x14ac:dyDescent="0.25">
      <c r="A7" s="244"/>
      <c r="B7" s="42" t="s">
        <v>17</v>
      </c>
      <c r="C7" s="42" t="s">
        <v>15</v>
      </c>
      <c r="D7" s="42" t="s">
        <v>106</v>
      </c>
      <c r="E7" s="244"/>
    </row>
    <row r="8" spans="1:5" x14ac:dyDescent="0.25">
      <c r="A8" s="42">
        <v>1</v>
      </c>
      <c r="B8" s="42">
        <v>2</v>
      </c>
      <c r="C8" s="42">
        <v>3</v>
      </c>
      <c r="D8" s="42">
        <v>4</v>
      </c>
      <c r="E8" s="42">
        <v>5</v>
      </c>
    </row>
    <row r="9" spans="1:5" ht="63" customHeight="1" x14ac:dyDescent="0.25">
      <c r="A9" s="260" t="s">
        <v>85</v>
      </c>
      <c r="B9" s="261"/>
      <c r="C9" s="261"/>
      <c r="D9" s="261"/>
      <c r="E9" s="262"/>
    </row>
    <row r="10" spans="1:5" ht="52.5" customHeight="1" x14ac:dyDescent="0.25">
      <c r="A10" s="256" t="s">
        <v>86</v>
      </c>
      <c r="B10" s="257"/>
      <c r="C10" s="257"/>
      <c r="D10" s="257"/>
      <c r="E10" s="258"/>
    </row>
    <row r="11" spans="1:5" ht="33" customHeight="1" x14ac:dyDescent="0.25">
      <c r="A11" s="244" t="s">
        <v>109</v>
      </c>
      <c r="B11" s="244"/>
      <c r="C11" s="244"/>
      <c r="D11" s="244"/>
      <c r="E11" s="244"/>
    </row>
    <row r="12" spans="1:5" ht="228.75" customHeight="1" x14ac:dyDescent="0.25">
      <c r="A12" s="250">
        <v>1</v>
      </c>
      <c r="B12" s="250" t="s">
        <v>81</v>
      </c>
      <c r="C12" s="140" t="s">
        <v>51</v>
      </c>
      <c r="D12" s="48" t="s">
        <v>66</v>
      </c>
      <c r="E12" s="253" t="s">
        <v>68</v>
      </c>
    </row>
    <row r="13" spans="1:5" ht="282.75" customHeight="1" x14ac:dyDescent="0.25">
      <c r="A13" s="252"/>
      <c r="B13" s="251"/>
      <c r="C13" s="140" t="s">
        <v>52</v>
      </c>
      <c r="D13" s="49" t="s">
        <v>49</v>
      </c>
      <c r="E13" s="254"/>
    </row>
    <row r="14" spans="1:5" ht="302.25" customHeight="1" x14ac:dyDescent="0.25">
      <c r="A14" s="252"/>
      <c r="B14" s="251"/>
      <c r="C14" s="140" t="s">
        <v>53</v>
      </c>
      <c r="D14" s="50" t="s">
        <v>50</v>
      </c>
      <c r="E14" s="254"/>
    </row>
    <row r="15" spans="1:5" s="16" customFormat="1" ht="247.5" customHeight="1" x14ac:dyDescent="0.25">
      <c r="A15" s="252"/>
      <c r="B15" s="251"/>
      <c r="C15" s="141" t="s">
        <v>54</v>
      </c>
      <c r="D15" s="49" t="s">
        <v>67</v>
      </c>
      <c r="E15" s="255"/>
    </row>
    <row r="16" spans="1:5" s="16" customFormat="1" ht="335.25" customHeight="1" x14ac:dyDescent="0.25">
      <c r="A16" s="142">
        <v>2</v>
      </c>
      <c r="B16" s="143" t="s">
        <v>89</v>
      </c>
      <c r="C16" s="140" t="s">
        <v>111</v>
      </c>
      <c r="D16" s="49" t="s">
        <v>112</v>
      </c>
      <c r="E16" s="144" t="s">
        <v>113</v>
      </c>
    </row>
    <row r="17" spans="1:5" s="16" customFormat="1" ht="324.60000000000002" customHeight="1" x14ac:dyDescent="0.25">
      <c r="A17" s="145">
        <v>3</v>
      </c>
      <c r="B17" s="146" t="s">
        <v>91</v>
      </c>
      <c r="C17" s="136" t="s">
        <v>96</v>
      </c>
      <c r="D17" s="136" t="s">
        <v>95</v>
      </c>
      <c r="E17" s="146" t="s">
        <v>94</v>
      </c>
    </row>
    <row r="18" spans="1:5" s="44" customFormat="1" x14ac:dyDescent="0.25">
      <c r="A18" s="250" t="s">
        <v>114</v>
      </c>
      <c r="B18" s="250"/>
      <c r="C18" s="250"/>
      <c r="D18" s="250"/>
      <c r="E18" s="250"/>
    </row>
    <row r="19" spans="1:5" ht="21" customHeight="1" x14ac:dyDescent="0.25">
      <c r="A19" s="250" t="s">
        <v>110</v>
      </c>
      <c r="B19" s="250"/>
      <c r="C19" s="250"/>
      <c r="D19" s="250"/>
      <c r="E19" s="250"/>
    </row>
    <row r="20" spans="1:5" ht="128.25" customHeight="1" x14ac:dyDescent="0.25">
      <c r="A20" s="244">
        <v>1</v>
      </c>
      <c r="B20" s="244" t="s">
        <v>82</v>
      </c>
      <c r="C20" s="42" t="s">
        <v>55</v>
      </c>
      <c r="D20" s="51" t="s">
        <v>59</v>
      </c>
      <c r="E20" s="247" t="s">
        <v>79</v>
      </c>
    </row>
    <row r="21" spans="1:5" ht="71.25" customHeight="1" x14ac:dyDescent="0.25">
      <c r="A21" s="246"/>
      <c r="B21" s="245"/>
      <c r="C21" s="42" t="s">
        <v>56</v>
      </c>
      <c r="D21" s="51" t="s">
        <v>60</v>
      </c>
      <c r="E21" s="248"/>
    </row>
    <row r="22" spans="1:5" ht="211.5" customHeight="1" x14ac:dyDescent="0.25">
      <c r="A22" s="246"/>
      <c r="B22" s="245"/>
      <c r="C22" s="28" t="s">
        <v>76</v>
      </c>
      <c r="D22" s="29" t="s">
        <v>77</v>
      </c>
      <c r="E22" s="248"/>
    </row>
    <row r="23" spans="1:5" ht="111.75" customHeight="1" x14ac:dyDescent="0.25">
      <c r="A23" s="246"/>
      <c r="B23" s="245"/>
      <c r="C23" s="42" t="s">
        <v>57</v>
      </c>
      <c r="D23" s="51" t="s">
        <v>58</v>
      </c>
      <c r="E23" s="249"/>
    </row>
    <row r="24" spans="1:5" x14ac:dyDescent="0.25">
      <c r="A24" s="242" t="s">
        <v>108</v>
      </c>
      <c r="B24" s="242"/>
      <c r="C24" s="242"/>
      <c r="D24" s="242"/>
      <c r="E24" s="242"/>
    </row>
    <row r="25" spans="1:5" x14ac:dyDescent="0.25">
      <c r="A25" s="243"/>
      <c r="B25" s="243"/>
      <c r="C25" s="243"/>
      <c r="D25" s="243"/>
      <c r="E25" s="243"/>
    </row>
    <row r="26" spans="1:5" ht="34.5" customHeight="1" x14ac:dyDescent="0.25">
      <c r="A26" s="243"/>
      <c r="B26" s="243"/>
      <c r="C26" s="243"/>
      <c r="D26" s="243"/>
      <c r="E26" s="243"/>
    </row>
  </sheetData>
  <mergeCells count="16">
    <mergeCell ref="A10:E10"/>
    <mergeCell ref="A3:E3"/>
    <mergeCell ref="A5:A7"/>
    <mergeCell ref="B5:D6"/>
    <mergeCell ref="E5:E7"/>
    <mergeCell ref="A9:E9"/>
    <mergeCell ref="A24:E26"/>
    <mergeCell ref="B20:B23"/>
    <mergeCell ref="A20:A23"/>
    <mergeCell ref="E20:E23"/>
    <mergeCell ref="A11:E11"/>
    <mergeCell ref="A18:E18"/>
    <mergeCell ref="A19:E19"/>
    <mergeCell ref="B12:B15"/>
    <mergeCell ref="A12:A15"/>
    <mergeCell ref="E12:E15"/>
  </mergeCells>
  <pageMargins left="0.70866141732283472" right="0.70866141732283472" top="0.94488188976377963" bottom="0" header="0.31496062992125984" footer="0"/>
  <pageSetup paperSize="9" scale="65" fitToHeight="0" orientation="landscape" r:id="rId1"/>
  <rowBreaks count="3" manualBreakCount="3">
    <brk id="12" max="4" man="1"/>
    <brk id="14" max="4" man="1"/>
    <brk id="2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таблица 1</vt:lpstr>
      <vt:lpstr>таблица 2 </vt:lpstr>
      <vt:lpstr>таблица 6</vt:lpstr>
      <vt:lpstr>'таблица 2 '!Заголовки_для_печати</vt:lpstr>
      <vt:lpstr>'таблица 6'!Заголовки_для_печати</vt:lpstr>
      <vt:lpstr>'таблица 1'!Область_печати</vt:lpstr>
      <vt:lpstr>'таблица 2 '!Область_печати</vt:lpstr>
      <vt:lpstr>'таблица 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2021-10-14T11:44:34Z</dcterms:modified>
</cp:coreProperties>
</file>